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35" i="159" l="1"/>
  <c r="K12" i="168"/>
  <c r="J12" i="168"/>
  <c r="J24" i="168" s="1"/>
  <c r="I12" i="168"/>
  <c r="H12" i="168"/>
  <c r="H24" i="168" s="1"/>
  <c r="G12" i="168"/>
  <c r="F12" i="168"/>
  <c r="F24" i="168" s="1"/>
  <c r="E12" i="168"/>
  <c r="E24" i="168" s="1"/>
  <c r="K24" i="168"/>
  <c r="I24" i="168"/>
  <c r="G24" i="168"/>
  <c r="K24" i="160"/>
  <c r="J24" i="160"/>
  <c r="I24" i="160"/>
  <c r="H24" i="160"/>
  <c r="G24" i="160"/>
  <c r="F24" i="160"/>
  <c r="E24" i="160"/>
  <c r="J16" i="160"/>
  <c r="J15" i="160"/>
  <c r="J17" i="160" s="1"/>
  <c r="J14" i="160"/>
  <c r="J13" i="160"/>
  <c r="K17" i="160"/>
  <c r="H17" i="160"/>
  <c r="G17" i="160"/>
  <c r="F17" i="160"/>
  <c r="E17" i="160"/>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s="1"/>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60" i="36"/>
  <c r="D74" i="36"/>
  <c r="D75" i="36"/>
  <c r="D77" i="36"/>
  <c r="D78" i="36"/>
  <c r="D85" i="36"/>
  <c r="B64" i="127"/>
  <c r="B65" i="127"/>
  <c r="D26" i="108"/>
  <c r="E26" i="108"/>
  <c r="F26" i="108"/>
  <c r="G26" i="108"/>
  <c r="D27" i="108"/>
  <c r="E27" i="108"/>
  <c r="F27" i="108"/>
  <c r="G27" i="108"/>
  <c r="E28" i="108"/>
  <c r="F28"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G109" i="5"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6839" i="106"/>
  <c r="D6839" i="106" s="1"/>
  <c r="K259" i="5"/>
  <c r="K273" i="5" s="1"/>
  <c r="B7041" i="106"/>
  <c r="D7041" i="106" s="1"/>
  <c r="B4442" i="106"/>
  <c r="D4442" i="106" s="1"/>
  <c r="C5" i="4"/>
  <c r="B3405" i="106" s="1"/>
  <c r="D3405" i="106" s="1"/>
  <c r="D5" i="4"/>
  <c r="B3406" i="106" s="1"/>
  <c r="D3406" i="106" s="1"/>
  <c r="F5" i="4"/>
  <c r="B3408" i="106" s="1"/>
  <c r="D3408" i="106" s="1"/>
  <c r="G5" i="4"/>
  <c r="B3409" i="106"/>
  <c r="D3409" i="106" s="1"/>
  <c r="G12" i="4"/>
  <c r="G14" i="4"/>
  <c r="F13" i="4"/>
  <c r="B2596" i="106" s="1"/>
  <c r="D2596"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F135" i="34"/>
  <c r="F128" i="34"/>
  <c r="F110" i="34"/>
  <c r="F94" i="34"/>
  <c r="B6028" i="106"/>
  <c r="D6028" i="106" s="1"/>
  <c r="B6014" i="106"/>
  <c r="D6014" i="106" s="1"/>
  <c r="B5847" i="106"/>
  <c r="D5847" i="106" s="1"/>
  <c r="B5752" i="106"/>
  <c r="D5752" i="106" s="1"/>
  <c r="B5599" i="106"/>
  <c r="D5599" i="106" s="1"/>
  <c r="I6" i="4"/>
  <c r="B5011" i="106" s="1"/>
  <c r="D5011" i="106" s="1"/>
  <c r="J173" i="5"/>
  <c r="B6397" i="106" s="1"/>
  <c r="D6397" i="106" s="1"/>
  <c r="H173" i="5"/>
  <c r="B5906" i="106" s="1"/>
  <c r="D5906" i="106" s="1"/>
  <c r="D173" i="5"/>
  <c r="B5421" i="106" s="1"/>
  <c r="D5421" i="106" s="1"/>
  <c r="C172" i="5"/>
  <c r="B5214" i="106" s="1"/>
  <c r="D5214" i="106" s="1"/>
  <c r="J109" i="5"/>
  <c r="J4" i="4" s="1"/>
  <c r="B6220" i="106" s="1"/>
  <c r="D6220" i="106" s="1"/>
  <c r="H109" i="5"/>
  <c r="B6025" i="106" s="1"/>
  <c r="D6025" i="106" s="1"/>
  <c r="F109" i="5"/>
  <c r="F4" i="4" s="1"/>
  <c r="D109" i="5"/>
  <c r="B5356" i="106" s="1"/>
  <c r="D5356" i="106" s="1"/>
  <c r="F106" i="34"/>
  <c r="F105" i="34"/>
  <c r="F104" i="34"/>
  <c r="D7" i="7"/>
  <c r="B1763" i="106" s="1"/>
  <c r="D1763" i="106" s="1"/>
  <c r="H4" i="4"/>
  <c r="B6352" i="106"/>
  <c r="D6352" i="106" s="1"/>
  <c r="D6" i="4"/>
  <c r="J6" i="4"/>
  <c r="B6221" i="106" s="1"/>
  <c r="D6221" i="106" s="1"/>
  <c r="D4" i="4"/>
  <c r="B2564" i="106" s="1"/>
  <c r="D2564" i="106" s="1"/>
  <c r="H6" i="4"/>
  <c r="B2656" i="106" s="1"/>
  <c r="D2656"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K84" i="29" l="1"/>
  <c r="D37" i="108"/>
  <c r="F37" i="108"/>
  <c r="C173" i="5"/>
  <c r="B5223" i="106" s="1"/>
  <c r="D5223" i="106" s="1"/>
  <c r="B5770" i="106"/>
  <c r="D5770" i="106" s="1"/>
  <c r="G173" i="5"/>
  <c r="B5778" i="106" s="1"/>
  <c r="D5778" i="106" s="1"/>
  <c r="B6024" i="106"/>
  <c r="D6024" i="106" s="1"/>
  <c r="G4" i="4"/>
  <c r="B2603" i="106" s="1"/>
  <c r="D2603" i="106" s="1"/>
  <c r="B7054" i="106"/>
  <c r="D7054" i="106" s="1"/>
  <c r="J275" i="5"/>
  <c r="B7055" i="106" s="1"/>
  <c r="D7055" i="106" s="1"/>
  <c r="F126" i="34"/>
  <c r="F130" i="34"/>
  <c r="N23" i="3"/>
  <c r="B284" i="106" s="1"/>
  <c r="D284" i="106" s="1"/>
  <c r="B6840" i="106"/>
  <c r="D6840" i="106" s="1"/>
  <c r="B6838" i="106"/>
  <c r="D6838" i="106" s="1"/>
  <c r="E109" i="5"/>
  <c r="E4" i="4" s="1"/>
  <c r="B2630" i="106" s="1"/>
  <c r="D2630" i="106" s="1"/>
  <c r="F16" i="11"/>
  <c r="B7235" i="106"/>
  <c r="D7235" i="106" s="1"/>
  <c r="I331" i="29"/>
  <c r="B7222" i="106" s="1"/>
  <c r="D7222" i="106" s="1"/>
  <c r="C331" i="29"/>
  <c r="B7216" i="106" s="1"/>
  <c r="D7216" i="106" s="1"/>
  <c r="B7064" i="106"/>
  <c r="D7064" i="106" s="1"/>
  <c r="K274" i="5"/>
  <c r="I274" i="5"/>
  <c r="F172" i="5"/>
  <c r="B5644" i="106" s="1"/>
  <c r="D5644" i="106" s="1"/>
  <c r="C109" i="5"/>
  <c r="B5730" i="106"/>
  <c r="D5730" i="106" s="1"/>
  <c r="L305" i="29"/>
  <c r="K329" i="29"/>
  <c r="B5588" i="106"/>
  <c r="D5588" i="106" s="1"/>
  <c r="F129" i="34"/>
  <c r="K323" i="29"/>
  <c r="B2910" i="106"/>
  <c r="D2910" i="106" s="1"/>
  <c r="I41" i="3"/>
  <c r="J41" i="3"/>
  <c r="B3317" i="106"/>
  <c r="D3317" i="106" s="1"/>
  <c r="B1352" i="106"/>
  <c r="D1352" i="106" s="1"/>
  <c r="E204" i="29"/>
  <c r="B1353" i="106" s="1"/>
  <c r="D1353" i="106" s="1"/>
  <c r="B3670" i="106"/>
  <c r="D3670" i="106" s="1"/>
  <c r="B3673" i="106"/>
  <c r="D3673" i="106" s="1"/>
  <c r="K344" i="29"/>
  <c r="B3170" i="106"/>
  <c r="D3170" i="106" s="1"/>
  <c r="H76" i="4"/>
  <c r="B3298" i="106" s="1"/>
  <c r="D3298" i="106" s="1"/>
  <c r="H354" i="29"/>
  <c r="B3660" i="106" s="1"/>
  <c r="D3660" i="106" s="1"/>
  <c r="G354" i="29"/>
  <c r="B3650" i="106" s="1"/>
  <c r="D3650" i="106" s="1"/>
  <c r="B3626" i="106"/>
  <c r="D3626" i="106" s="1"/>
  <c r="I24" i="12"/>
  <c r="F21" i="8"/>
  <c r="H305" i="29"/>
  <c r="B1554" i="106" s="1"/>
  <c r="D1554" i="106" s="1"/>
  <c r="H288" i="29"/>
  <c r="B1454" i="106" s="1"/>
  <c r="D1454" i="106" s="1"/>
  <c r="K162" i="29"/>
  <c r="H166" i="29"/>
  <c r="E168" i="29"/>
  <c r="B1309" i="106" s="1"/>
  <c r="D1309" i="106" s="1"/>
  <c r="C129" i="29"/>
  <c r="B2789" i="106"/>
  <c r="D2789" i="106" s="1"/>
  <c r="L13" i="11"/>
  <c r="B2060" i="106" s="1"/>
  <c r="D2060" i="106" s="1"/>
  <c r="K286" i="29"/>
  <c r="G204" i="29"/>
  <c r="K110" i="29"/>
  <c r="B1126" i="106"/>
  <c r="D1126" i="106" s="1"/>
  <c r="J88" i="28"/>
  <c r="K349" i="29"/>
  <c r="B3676" i="106" s="1"/>
  <c r="D3676" i="106" s="1"/>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B2657" i="106"/>
  <c r="D2657" i="106" s="1"/>
  <c r="H8" i="4"/>
  <c r="D274" i="5"/>
  <c r="B3447" i="106"/>
  <c r="D3447" i="106" s="1"/>
  <c r="D19" i="7"/>
  <c r="B1775" i="106" s="1"/>
  <c r="D1775" i="106" s="1"/>
  <c r="B7270" i="106"/>
  <c r="C34" i="131"/>
  <c r="L16" i="11" l="1"/>
  <c r="B2061" i="106" s="1"/>
  <c r="D2061" i="106" s="1"/>
  <c r="C6" i="4"/>
  <c r="B2553" i="106" s="1"/>
  <c r="D2553" i="106" s="1"/>
  <c r="B1365" i="106"/>
  <c r="D1365" i="106" s="1"/>
  <c r="F65" i="34"/>
  <c r="B1225" i="106"/>
  <c r="D1225" i="106" s="1"/>
  <c r="C150" i="29"/>
  <c r="B1226" i="106" s="1"/>
  <c r="D1226" i="106" s="1"/>
  <c r="B6216" i="106"/>
  <c r="D6216" i="106" s="1"/>
  <c r="D57" i="36"/>
  <c r="F173" i="5"/>
  <c r="B3724" i="106"/>
  <c r="D3724" i="106" s="1"/>
  <c r="G15" i="4"/>
  <c r="B6032" i="106" s="1"/>
  <c r="D6032" i="106" s="1"/>
  <c r="F73" i="34"/>
  <c r="D30" i="36"/>
  <c r="B7760" i="106"/>
  <c r="D7760" i="106" s="1"/>
  <c r="B1515" i="106"/>
  <c r="D1515" i="106" s="1"/>
  <c r="G16" i="4"/>
  <c r="B2611" i="106" s="1"/>
  <c r="D2611" i="106" s="1"/>
  <c r="B3674" i="106"/>
  <c r="D3674" i="106" s="1"/>
  <c r="K15" i="4"/>
  <c r="B3573" i="106" s="1"/>
  <c r="D3573" i="106" s="1"/>
  <c r="B2913" i="106"/>
  <c r="D2913" i="106" s="1"/>
  <c r="D56" i="36"/>
  <c r="K275" i="5"/>
  <c r="B6023" i="106" s="1"/>
  <c r="D6023" i="106" s="1"/>
  <c r="K7" i="4"/>
  <c r="B1879" i="106"/>
  <c r="D1879" i="106" s="1"/>
  <c r="H22" i="37"/>
  <c r="I77" i="4"/>
  <c r="B3319" i="106" s="1"/>
  <c r="D3319" i="106" s="1"/>
  <c r="B5121" i="106"/>
  <c r="D5121" i="106" s="1"/>
  <c r="C4" i="4"/>
  <c r="B2551" i="106" s="1"/>
  <c r="D2551" i="106" s="1"/>
  <c r="B1151" i="106"/>
  <c r="D1151" i="106" s="1"/>
  <c r="K112" i="29"/>
  <c r="B1996" i="106"/>
  <c r="D1996" i="106" s="1"/>
  <c r="I26" i="12"/>
  <c r="B7741" i="106" s="1"/>
  <c r="D7741"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3718" i="106" l="1"/>
  <c r="D3718" i="106" s="1"/>
  <c r="K8" i="4"/>
  <c r="B7019" i="106"/>
  <c r="D7019" i="106" s="1"/>
  <c r="C16" i="4"/>
  <c r="B2560" i="106" s="1"/>
  <c r="D2560" i="106" s="1"/>
  <c r="B5653" i="106"/>
  <c r="D5653" i="106" s="1"/>
  <c r="F6" i="4"/>
  <c r="F275" i="5"/>
  <c r="B5720" i="106" s="1"/>
  <c r="D5720" i="106" s="1"/>
  <c r="J17"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<sst xmlns="http://schemas.openxmlformats.org/spreadsheetml/2006/main" count="5099" uniqueCount="2141">
  <si>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</si>
  <si>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</si>
  <si>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</si>
  <si>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</si>
  <si>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</si>
  <si>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</si>
  <si>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</si>
  <si>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</si>
  <si>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</si>
  <si>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</si>
  <si>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</si>
  <si>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</si>
  <si>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</si>
  <si>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</si>
  <si>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</si>
  <si>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</si>
  <si>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</si>
  <si>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</si>
  <si>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</si>
  <si>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</si>
  <si>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</si>
  <si>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</si>
  <si>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</si>
  <si>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</si>
  <si>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</si>
  <si>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</si>
  <si>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</si>
  <si>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</si>
  <si>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</si>
  <si>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</si>
  <si>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</si>
  <si>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</si>
  <si>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</si>
  <si>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</si>
  <si>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</si>
  <si>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</si>
  <si>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</si>
  <si>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</si>
  <si>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</si>
  <si>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</si>
  <si>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</si>
  <si>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</si>
  <si>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</si>
  <si>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</si>
  <si>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</si>
  <si>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</si>
  <si>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</si>
  <si>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</si>
  <si>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</si>
  <si>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</si>
  <si>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</si>
  <si>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</si>
  <si>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</si>
  <si>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</si>
  <si>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</si>
  <si>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</si>
  <si>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</si>
  <si>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</si>
  <si>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</si>
  <si>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</si>
  <si>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</si>
  <si>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</si>
  <si>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</si>
  <si>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</si>
  <si>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</si>
  <si>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</si>
  <si>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</si>
  <si>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</si>
  <si>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</si>
  <si>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</si>
  <si>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</si>
  <si>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</si>
  <si>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</si>
  <si>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</si>
  <si>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</si>
  <si>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</si>
  <si>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</si>
  <si>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</si>
  <si>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</si>
  <si>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</si>
  <si>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</si>
  <si>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</si>
  <si>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</si>
  <si>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</si>
  <si>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</si>
  <si>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</si>
  <si>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</si>
  <si>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</si>
  <si>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</si>
  <si>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</si>
  <si>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</si>
  <si>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</si>
  <si>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</si>
  <si>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</si>
  <si>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</si>
  <si>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</si>
  <si>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</si>
  <si>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</si>
  <si>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</si>
  <si>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</si>
  <si>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</si>
  <si>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</si>
  <si>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</si>
  <si>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</si>
  <si>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</si>
  <si>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</si>
  <si>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</si>
  <si>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</si>
  <si>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</si>
  <si>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</si>
  <si>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</si>
  <si>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</si>
  <si>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</si>
  <si>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</si>
  <si>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</si>
  <si>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</si>
  <si>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</si>
  <si>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</si>
  <si>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</si>
  <si>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</si>
  <si>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</si>
  <si>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</si>
  <si>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</si>
  <si>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</si>
  <si>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</si>
  <si>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</si>
  <si>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</si>
  <si>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</si>
  <si>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</si>
  <si>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</si>
  <si>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</si>
  <si>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</si>
  <si>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</si>
  <si>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</si>
  <si>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</si>
  <si>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</si>
  <si>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</si>
  <si>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</si>
  <si>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</si>
  <si>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</si>
  <si>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</si>
  <si>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</si>
  <si>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</si>
  <si>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</si>
  <si>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</si>
  <si>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</si>
  <si>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</si>
  <si>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</si>
  <si>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</si>
  <si>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</si>
  <si>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</si>
  <si>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</si>
  <si>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</si>
  <si>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</si>
  <si>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</si>
  <si>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</si>
  <si>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</si>
  <si>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</si>
  <si>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</si>
  <si>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</si>
  <si>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</si>
  <si>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</si>
  <si>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</si>
  <si>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</si>
  <si>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</si>
  <si>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</si>
  <si>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</si>
  <si>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</si>
  <si>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</si>
  <si>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</si>
  <si>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</si>
  <si>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</si>
  <si>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</si>
  <si>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</si>
  <si>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</si>
  <si>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</si>
  <si>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</si>
  <si>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</si>
  <si>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</si>
  <si>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</si>
  <si>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</si>
  <si>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</si>
  <si>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</si>
  <si>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</si>
  <si>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</si>
  <si>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</si>
  <si>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</si>
  <si>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</si>
  <si>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</si>
  <si>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</si>
  <si>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</si>
  <si>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</si>
  <si>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</si>
  <si>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</si>
  <si>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</si>
  <si>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</si>
  <si>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</si>
  <si>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</si>
  <si>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</si>
  <si>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</si>
  <si>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</si>
  <si>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</si>
  <si>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</si>
  <si>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</si>
  <si>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</si>
  <si>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</si>
  <si>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</si>
  <si>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</si>
  <si>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</si>
  <si>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</si>
  <si>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</si>
  <si>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</si>
  <si>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</si>
  <si>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</si>
  <si>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</si>
  <si>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</si>
  <si>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</si>
  <si>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</si>
  <si>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</si>
  <si>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</si>
  <si>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</si>
  <si>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</si>
  <si>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</si>
  <si>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</si>
  <si>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</si>
  <si>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</si>
  <si>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</si>
  <si>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</si>
  <si>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</si>
  <si>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</si>
  <si>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</si>
  <si>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</si>
  <si>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</si>
  <si>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</si>
  <si>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</si>
  <si>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</si>
  <si>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</si>
  <si>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</si>
  <si>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</si>
  <si>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</si>
  <si>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</si>
  <si>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</si>
  <si>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</si>
  <si>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</si>
  <si>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</si>
  <si>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</si>
  <si>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</si>
  <si>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</si>
  <si>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</si>
  <si>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</si>
  <si>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</si>
  <si>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</si>
  <si>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</si>
  <si>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</si>
  <si>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</si>
  <si>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</si>
  <si>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</si>
  <si>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</si>
  <si>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</si>
  <si>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</si>
  <si>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</si>
  <si>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</si>
  <si>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</si>
  <si>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</si>
  <si>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</si>
  <si>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</si>
  <si>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</si>
  <si>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</si>
  <si>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</si>
  <si>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</si>
  <si>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</si>
  <si>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</si>
  <si>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</si>
  <si>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</si>
  <si>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</si>
  <si>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</si>
  <si>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</si>
  <si>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</si>
  <si>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</si>
  <si>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</si>
  <si>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</si>
  <si>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</si>
  <si>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</si>
  <si>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</si>
  <si>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</si>
  <si>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</si>
  <si>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</si>
  <si>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</si>
  <si>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</si>
  <si>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</si>
  <si>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</si>
  <si>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</si>
  <si>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</si>
  <si>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</si>
  <si>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</si>
  <si>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</si>
  <si>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</si>
  <si>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</si>
  <si>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</si>
  <si>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</si>
  <si>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</si>
  <si>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</si>
  <si>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</si>
  <si>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</si>
  <si>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</si>
  <si>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</si>
  <si>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</si>
  <si>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</si>
  <si>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</si>
  <si>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</si>
  <si>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</si>
  <si>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</si>
  <si>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</si>
  <si>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</si>
  <si>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</si>
  <si>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</si>
  <si>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</si>
  <si>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</si>
  <si>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</si>
  <si>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</si>
  <si>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</si>
  <si>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</si>
  <si>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</si>
  <si>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</si>
  <si>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</si>
  <si>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</si>
  <si>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</si>
  <si>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</si>
  <si>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</si>
  <si>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</si>
  <si>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</si>
  <si>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</si>
  <si>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</si>
  <si>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</si>
  <si>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</si>
  <si>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</si>
  <si>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</si>
  <si>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</si>
  <si>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</si>
  <si>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</si>
  <si>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</si>
  <si>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</si>
  <si>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</si>
  <si>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</si>
  <si>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</si>
  <si>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</si>
  <si>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</si>
  <si>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</si>
  <si>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</si>
  <si>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</si>
  <si>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</si>
  <si>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</si>
  <si>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</si>
  <si>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</si>
  <si>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</si>
  <si>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</si>
  <si>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</si>
  <si>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</si>
  <si>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</si>
  <si>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</si>
  <si>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</si>
  <si>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</si>
  <si>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</si>
  <si>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</si>
  <si>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</si>
  <si>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</si>
  <si>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</si>
  <si>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</si>
  <si>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</si>
  <si>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</si>
  <si>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</si>
  <si>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</si>
  <si>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</si>
  <si>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</si>
  <si>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</si>
  <si>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</si>
  <si>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</si>
  <si>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</si>
  <si>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</si>
  <si>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</si>
  <si>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</si>
  <si>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</si>
  <si>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</si>
  <si>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</si>
  <si>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</si>
  <si>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</si>
  <si>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</si>
  <si>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</si>
  <si>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</si>
  <si>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</si>
  <si>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</si>
  <si>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</si>
  <si>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</si>
  <si>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</si>
  <si>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</si>
  <si>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</si>
  <si>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</si>
  <si>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</si>
  <si>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</si>
  <si>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</si>
  <si>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</si>
  <si>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</si>
  <si>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</si>
  <si>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</si>
  <si>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</si>
  <si>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</si>
  <si>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</si>
  <si>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</si>
  <si>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</si>
  <si>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</si>
  <si>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</si>
  <si>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</si>
  <si>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</si>
  <si>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</si>
  <si>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</si>
  <si>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</si>
  <si>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</si>
  <si>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</si>
  <si>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</si>
  <si>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</si>
  <si>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</si>
  <si>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</si>
  <si>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</si>
  <si>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</si>
  <si>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</si>
  <si>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</si>
  <si>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</si>
  <si>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</si>
  <si>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</si>
  <si>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</si>
  <si>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</si>
  <si>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</si>
  <si>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</si>
  <si>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</si>
  <si>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</si>
  <si>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</si>
  <si>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</si>
  <si>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</si>
  <si>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</si>
  <si>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</si>
  <si>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</si>
  <si>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</si>
  <si>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</si>
  <si>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</si>
  <si>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</si>
  <si>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</si>
  <si>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</si>
  <si>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</si>
  <si>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</si>
  <si>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</si>
  <si>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</si>
  <si>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</si>
  <si>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</si>
  <si>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</si>
  <si>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</si>
  <si>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</si>
  <si>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</si>
  <si>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</si>
  <si>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</si>
  <si>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</si>
  <si>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</si>
  <si>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</si>
  <si>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</si>
  <si>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</si>
  <si>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</si>
  <si>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</si>
  <si>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</si>
  <si>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</si>
  <si>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</si>
  <si>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</si>
  <si>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</si>
  <si>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</si>
  <si>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</si>
  <si>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</si>
  <si>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</si>
  <si>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</si>
  <si>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</si>
  <si>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</si>
  <si>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</si>
  <si>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</si>
  <si>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</si>
  <si>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</si>
  <si>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</si>
  <si>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</si>
  <si>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</si>
  <si>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</si>
  <si>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</si>
  <si>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</si>
  <si>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</si>
  <si>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</si>
  <si>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</si>
  <si>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</si>
  <si>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</si>
  <si>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</si>
  <si>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</si>
  <si>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</si>
  <si>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</si>
  <si>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</si>
  <si>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</si>
  <si>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</si>
  <si>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</si>
  <si>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</si>
  <si>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</si>
  <si>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</si>
  <si>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</si>
  <si>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</si>
  <si>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</si>
  <si>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</si>
  <si>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</si>
  <si>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</si>
  <si>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</si>
  <si>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</si>
  <si>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</si>
  <si>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</si>
  <si>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</si>
  <si>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</si>
  <si>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</si>
  <si>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</si>
  <si>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</si>
  <si>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</si>
  <si>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</si>
  <si>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</si>
  <si>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</si>
  <si>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</si>
  <si>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</si>
  <si>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</si>
  <si>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</si>
  <si>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</si>
  <si>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</si>
  <si>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</si>
  <si>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</si>
  <si>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</si>
  <si>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</si>
  <si>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</si>
  <si>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</si>
  <si>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</si>
  <si>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</si>
  <si>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</si>
  <si>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</si>
  <si>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</si>
  <si>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</si>
  <si>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</si>
  <si>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</si>
  <si>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</si>
  <si>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</si>
  <si>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</si>
  <si>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</si>
  <si>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</si>
  <si>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</si>
  <si>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</si>
  <si>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</si>
  <si>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</si>
  <si>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</si>
  <si>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</si>
  <si>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</si>
  <si>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</si>
  <si>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</si>
  <si>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</si>
  <si>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</si>
  <si>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</si>
  <si>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</si>
  <si>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</si>
  <si>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</si>
  <si>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</si>
  <si>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</si>
  <si>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</si>
  <si>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</si>
  <si>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</si>
  <si>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</si>
  <si>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</si>
  <si>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</si>
  <si>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</si>
  <si>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</si>
  <si>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</si>
  <si>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</si>
  <si>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</si>
  <si>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</si>
  <si>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</si>
  <si>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</si>
  <si>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</si>
  <si>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</si>
  <si>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</si>
  <si>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</si>
  <si>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</si>
  <si>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</si>
  <si>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</si>
  <si>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</si>
  <si>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</si>
  <si>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</si>
  <si>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</si>
  <si>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</si>
  <si>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</si>
  <si>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</si>
  <si>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</si>
  <si>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</si>
  <si>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</si>
  <si>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</si>
  <si>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</si>
  <si>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</si>
  <si>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</si>
  <si>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</si>
  <si>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</si>
  <si>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</si>
  <si>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</si>
  <si>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</si>
  <si>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</si>
  <si>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</si>
  <si>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</si>
  <si>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</si>
  <si>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</si>
  <si>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</si>
  <si>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</si>
  <si>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</si>
  <si>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</si>
  <si>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</si>
  <si>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</si>
  <si>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</si>
  <si>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</si>
  <si>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</si>
  <si>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</si>
  <si>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</si>
  <si>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</si>
  <si>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</si>
  <si>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</si>
  <si>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</si>
  <si>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</si>
  <si>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</si>
  <si>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</si>
  <si>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</si>
  <si>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</si>
  <si>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</si>
  <si>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</si>
  <si>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</si>
  <si>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</si>
  <si>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</si>
  <si>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</si>
  <si>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</si>
  <si>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</si>
  <si>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</si>
  <si>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</si>
  <si>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</si>
  <si>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</si>
  <si>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</si>
  <si>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</si>
  <si>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</si>
  <si>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</si>
  <si>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</si>
  <si>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</si>
  <si>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</si>
  <si>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</si>
  <si>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</si>
  <si>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</si>
  <si>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</si>
  <si>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</si>
  <si>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</si>
  <si>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</si>
  <si>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</si>
  <si>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</si>
  <si>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</si>
  <si>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</si>
  <si>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</si>
  <si>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</si>
  <si>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</si>
  <si>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</si>
  <si>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</si>
  <si>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</si>
  <si>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</si>
  <si>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</si>
  <si>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</si>
  <si>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</si>
  <si>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</si>
  <si>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</si>
  <si>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</si>
  <si>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</si>
  <si>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</si>
  <si>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</si>
  <si>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</si>
  <si>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</si>
  <si>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</si>
  <si>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</si>
  <si>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</si>
  <si>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</si>
  <si>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</si>
  <si>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</si>
  <si>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</si>
  <si>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</si>
  <si>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</si>
  <si>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</si>
  <si>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</si>
  <si>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</si>
  <si>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</si>
  <si>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</si>
  <si>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</si>
  <si>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</si>
  <si>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</si>
  <si>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</si>
  <si>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</si>
  <si>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</si>
  <si>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</si>
  <si>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</si>
  <si>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</si>
  <si>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</si>
  <si>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</si>
  <si>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</si>
  <si>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</si>
  <si>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</si>
  <si>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</si>
  <si>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</si>
  <si>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</si>
  <si>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</si>
  <si>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</si>
  <si>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</si>
  <si>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</si>
  <si>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</si>
  <si>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</si>
  <si>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</si>
  <si>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</si>
  <si>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</si>
  <si>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</si>
  <si>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</si>
  <si>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</si>
  <si>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</si>
  <si>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</si>
  <si>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</si>
  <si>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</si>
  <si>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</si>
  <si>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</si>
  <si>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</si>
  <si>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</si>
  <si>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</si>
  <si>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</si>
  <si>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</si>
  <si>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</si>
  <si>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</si>
  <si>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</si>
  <si>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</si>
  <si>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</si>
  <si>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</si>
  <si>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</si>
  <si>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</si>
  <si>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</si>
  <si>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</si>
  <si>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</si>
  <si>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</si>
  <si>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</si>
  <si>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</si>
  <si>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</si>
  <si>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</si>
  <si>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</si>
  <si>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</si>
  <si>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</si>
  <si>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</si>
  <si>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</si>
  <si>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</si>
  <si>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</si>
  <si>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</si>
  <si>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</si>
  <si>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</si>
  <si>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</si>
  <si>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</si>
  <si>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</si>
  <si>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</si>
  <si>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</si>
  <si>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</si>
  <si>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</si>
  <si>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</si>
  <si>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</si>
  <si>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</si>
  <si>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</si>
  <si>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</si>
  <si>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</si>
  <si>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</si>
  <si>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</si>
  <si>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</si>
  <si>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</si>
  <si>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</si>
  <si>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</si>
  <si>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</si>
  <si>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</si>
  <si>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</si>
  <si>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</si>
  <si>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</si>
  <si>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</si>
  <si>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</si>
  <si>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</si>
  <si>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</si>
  <si>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</si>
  <si>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</si>
  <si>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</si>
  <si>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</si>
  <si>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</si>
  <si>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</si>
  <si>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</si>
  <si>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</si>
  <si>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</si>
  <si>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</si>
  <si>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</si>
  <si>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</si>
  <si>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</si>
  <si>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</si>
  <si>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</si>
  <si>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</si>
  <si>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</si>
  <si>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</si>
  <si>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</si>
  <si>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</si>
  <si>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</si>
  <si>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</si>
  <si>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</si>
  <si>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</si>
  <si>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</si>
  <si>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</si>
  <si>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</si>
  <si>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</si>
  <si>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</si>
  <si>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</si>
  <si>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</si>
  <si>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</si>
  <si>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</si>
  <si>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</si>
  <si>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</si>
  <si>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</si>
  <si>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</si>
  <si>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</si>
  <si>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</si>
  <si>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</si>
  <si>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</si>
  <si>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</si>
  <si>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</si>
  <si>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</si>
  <si>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</si>
  <si>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</si>
  <si>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</si>
  <si>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</si>
  <si>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</si>
  <si>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</si>
  <si>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</si>
  <si>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</si>
  <si>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</si>
  <si>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</si>
  <si>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</si>
  <si>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</si>
  <si>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</si>
  <si>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</si>
  <si>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</si>
  <si>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</si>
  <si>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</si>
  <si>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</si>
  <si>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</si>
  <si>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</si>
  <si>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</si>
  <si>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</si>
  <si>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</si>
  <si>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</si>
  <si>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</si>
  <si>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</si>
  <si>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</si>
  <si>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</si>
  <si>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</si>
  <si>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</si>
  <si>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</si>
  <si>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</si>
  <si>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</si>
  <si>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</si>
  <si>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</si>
  <si>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</si>
  <si>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</si>
  <si>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</si>
  <si>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</si>
  <si>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</si>
  <si>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</si>
  <si>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</si>
  <si>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</si>
  <si>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</si>
  <si>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</si>
  <si>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</si>
  <si>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</si>
  <si>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</si>
  <si>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</si>
  <si>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</si>
  <si>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</si>
  <si>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</si>
  <si>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</si>
  <si>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</si>
  <si>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</si>
  <si>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</si>
  <si>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</si>
  <si>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</si>
  <si>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</si>
  <si>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</si>
  <si>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</si>
  <si>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</si>
  <si>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</si>
  <si>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</si>
  <si>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</si>
  <si>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</si>
  <si>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</si>
  <si>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</si>
  <si>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</si>
  <si>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</si>
  <si>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</si>
  <si>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</si>
  <si>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</si>
  <si>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</si>
  <si>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</si>
  <si>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</si>
  <si>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</si>
  <si>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</si>
  <si>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</si>
  <si>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</si>
  <si>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</si>
  <si>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</si>
  <si>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</si>
  <si>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</si>
  <si>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</si>
  <si>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</si>
  <si>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</si>
  <si>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</si>
  <si>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</si>
  <si>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</si>
  <si>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</si>
  <si>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</si>
  <si>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</si>
  <si>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</si>
  <si>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</si>
  <si>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</si>
  <si>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</si>
  <si>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</si>
  <si>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</si>
  <si>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</si>
  <si>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</si>
  <si>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</si>
  <si>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</si>
  <si>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</si>
  <si>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</si>
  <si>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</si>
  <si>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</si>
  <si>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</si>
  <si>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</si>
  <si>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</si>
  <si>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</si>
  <si>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</si>
  <si>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</si>
  <si>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</si>
  <si>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</si>
  <si>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</si>
  <si>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</si>
  <si>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</si>
  <si>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</si>
  <si>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</si>
  <si>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</si>
  <si>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</si>
  <si>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</si>
  <si>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</si>
  <si>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</si>
  <si>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</si>
  <si>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</si>
  <si>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</si>
  <si>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</si>
  <si>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</si>
  <si>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</si>
  <si>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</si>
  <si>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</si>
  <si>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</si>
  <si>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</si>
  <si>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</si>
  <si>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</si>
  <si>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</si>
  <si>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</si>
  <si>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</si>
  <si>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</si>
  <si>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</si>
  <si>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</si>
  <si>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</si>
  <si>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</si>
  <si>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</si>
  <si>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</si>
  <si>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</si>
  <si>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</si>
  <si>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</si>
  <si>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</si>
  <si>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</si>
  <si>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</si>
  <si>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</si>
  <si>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</si>
  <si>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</si>
  <si>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</si>
  <si>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</si>
  <si>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</si>
  <si>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</si>
  <si>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</si>
  <si>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</si>
  <si>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</si>
  <si>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</si>
  <si>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</si>
  <si>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</si>
  <si>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</si>
  <si>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</si>
  <si>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</si>
  <si>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</si>
  <si>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</si>
  <si>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</si>
  <si>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</si>
  <si>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</si>
  <si>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</si>
  <si>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</si>
  <si>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</si>
  <si>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</si>
  <si>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</si>
  <si>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</si>
  <si>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</si>
  <si>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</si>
  <si>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</si>
  <si>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</si>
  <si>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</si>
  <si>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</si>
  <si>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</si>
  <si>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</si>
  <si>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</si>
  <si>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</si>
  <si>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</si>
  <si>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</si>
  <si>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</si>
  <si>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</si>
  <si>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</si>
  <si>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</si>
  <si>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</si>
  <si>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</si>
  <si>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</si>
  <si>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</si>
  <si>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</si>
  <si>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</si>
  <si>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</si>
  <si>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</si>
  <si>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</si>
  <si>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</si>
  <si>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</si>
  <si>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</si>
  <si>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</si>
  <si>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</si>
  <si>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</si>
  <si>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</si>
  <si>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</si>
  <si>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</si>
  <si>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</si>
  <si>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</si>
  <si>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</si>
  <si>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</si>
  <si>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</si>
  <si>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</si>
  <si>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</si>
  <si>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</si>
  <si>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</si>
  <si>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</si>
  <si>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</si>
  <si>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</si>
  <si>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</si>
  <si>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</si>
  <si>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</si>
  <si>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</si>
  <si>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</si>
  <si>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</si>
  <si>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</si>
  <si>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</si>
  <si>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</si>
  <si>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</si>
  <si>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</si>
  <si>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</si>
  <si>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</si>
  <si>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</si>
  <si>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</si>
  <si>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</si>
  <si>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</si>
  <si>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</si>
  <si>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</si>
  <si>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</si>
  <si>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</si>
  <si>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</si>
  <si>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</si>
  <si>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</si>
  <si>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</si>
  <si>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</si>
  <si>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</si>
  <si>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</si>
  <si>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</si>
  <si>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</si>
  <si>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</si>
  <si>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</si>
  <si>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</si>
  <si>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</si>
  <si>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</si>
  <si>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</si>
  <si>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</si>
  <si>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</si>
  <si>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</si>
  <si>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</si>
  <si>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</si>
  <si>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</si>
  <si>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</si>
  <si>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</si>
  <si>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</si>
  <si>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</si>
  <si>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</si>
  <si>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</si>
  <si>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</si>
  <si>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</si>
  <si>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</si>
  <si>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</si>
  <si>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</si>
  <si>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</si>
  <si>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</si>
  <si>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</si>
  <si>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</si>
  <si>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</si>
  <si>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</si>
  <si>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</si>
  <si>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</si>
  <si>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</si>
  <si>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</si>
  <si>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</si>
  <si>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</si>
  <si>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</si>
  <si>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</si>
  <si>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</si>
  <si>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</si>
  <si>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</si>
  <si>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</si>
  <si>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</si>
  <si>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</si>
  <si>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</si>
  <si>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</si>
  <si>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</si>
  <si>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</si>
  <si>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</si>
  <si>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</si>
  <si>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</si>
  <si>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</si>
  <si>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</si>
  <si>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</si>
  <si>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</si>
  <si>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</si>
  <si>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</si>
  <si>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</si>
  <si>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</si>
  <si>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</si>
  <si>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</si>
  <si>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</si>
  <si>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</si>
  <si>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</si>
  <si>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</si>
  <si>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</si>
  <si>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</si>
  <si>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</si>
  <si>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</si>
  <si>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</si>
  <si>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</si>
  <si>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</si>
  <si>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</si>
  <si>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</si>
  <si>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</si>
  <si>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</si>
  <si>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</si>
  <si>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</si>
  <si>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</si>
  <si>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</si>
  <si>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</si>
  <si>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</si>
  <si>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</si>
  <si>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</si>
  <si>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</si>
  <si>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</si>
  <si>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</si>
  <si>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</si>
  <si>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</si>
  <si>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</si>
  <si>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</si>
  <si>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</si>
  <si>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</si>
  <si>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</si>
  <si>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</si>
  <si>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</si>
  <si>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</si>
  <si>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</si>
  <si>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</si>
  <si>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</si>
  <si>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</si>
  <si>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</si>
  <si>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</si>
  <si>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</si>
  <si>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</si>
  <si>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</si>
  <si>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</si>
  <si>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</si>
  <si>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</si>
  <si>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</si>
  <si>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</si>
  <si>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</si>
  <si>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</si>
  <si>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</si>
  <si>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</si>
  <si>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</si>
  <si>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</si>
  <si>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</si>
  <si>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</si>
  <si>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</si>
  <si>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</si>
  <si>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</si>
  <si>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</si>
  <si>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</si>
  <si>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</si>
  <si>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</si>
  <si>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</si>
  <si>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</si>
  <si>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</si>
  <si>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</si>
  <si>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</si>
  <si>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</si>
  <si>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</si>
  <si>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</si>
  <si>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</si>
  <si>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</si>
  <si>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</si>
  <si>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</si>
  <si>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</si>
  <si>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</si>
  <si>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</si>
  <si>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</si>
  <si>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</si>
  <si>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</si>
  <si>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</si>
  <si>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</si>
  <si>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</si>
  <si>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</si>
  <si>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</si>
  <si>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</si>
  <si>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</si>
  <si>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</si>
  <si>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</si>
  <si>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</si>
  <si>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</si>
  <si>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</si>
  <si>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</si>
  <si>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</si>
  <si>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</si>
  <si>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</si>
  <si>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</si>
  <si>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</si>
  <si>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</si>
  <si>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</si>
  <si>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</si>
  <si>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</si>
  <si>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</si>
  <si>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</si>
  <si>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</si>
  <si>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</si>
  <si>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</si>
  <si>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</si>
  <si>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</si>
  <si>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</si>
  <si>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</si>
  <si>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</si>
  <si>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</si>
  <si>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</si>
  <si>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</si>
  <si>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</si>
  <si>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</si>
  <si>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</si>
  <si>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</si>
  <si>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</si>
  <si>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</si>
  <si>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</si>
  <si>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</si>
  <si>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</si>
  <si>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</si>
  <si>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</si>
  <si>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</si>
  <si>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</si>
  <si>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</si>
  <si>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</si>
  <si>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</si>
  <si>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</si>
  <si>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</si>
  <si>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</si>
  <si>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</si>
  <si>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</si>
  <si>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</si>
  <si>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</si>
  <si>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</si>
  <si>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</si>
  <si>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</si>
  <si>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</si>
  <si>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</si>
  <si>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</si>
  <si>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</si>
  <si>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</si>
  <si>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</si>
  <si>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</si>
  <si>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</si>
  <si>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</si>
  <si>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</si>
  <si>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</si>
  <si>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</si>
  <si>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</si>
  <si>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</si>
  <si>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</si>
  <si>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</si>
  <si>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</si>
  <si>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</si>
  <si>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</si>
  <si>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</si>
  <si>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</si>
  <si>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</si>
  <si>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</si>
  <si>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</si>
  <si>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</si>
  <si>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</si>
  <si>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</si>
  <si>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</si>
  <si>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</si>
  <si>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</si>
  <si>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</si>
  <si>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</si>
  <si>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</si>
  <si>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</si>
  <si>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</si>
  <si>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</si>
  <si>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</si>
  <si>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</si>
  <si>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</si>
  <si>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</si>
  <si>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</si>
  <si>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</si>
  <si>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</si>
  <si>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</si>
  <si>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</si>
  <si>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</si>
  <si>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</si>
  <si>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</si>
  <si>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</si>
  <si>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</si>
  <si>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</si>
  <si>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</si>
  <si>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</si>
  <si>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</si>
  <si>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</si>
  <si>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</si>
  <si>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</si>
  <si>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</si>
  <si>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</si>
  <si>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</si>
  <si>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</si>
  <si>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</si>
  <si>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</si>
  <si>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</si>
  <si>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</si>
  <si>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</si>
  <si>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</si>
  <si>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</si>
  <si>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</si>
  <si>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</si>
  <si>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</si>
  <si>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</si>
  <si>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</si>
  <si>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</si>
  <si>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</si>
  <si>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</si>
  <si>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</si>
  <si>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</si>
  <si>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</si>
  <si>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</si>
  <si>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</si>
  <si>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</si>
  <si>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</si>
  <si>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</si>
  <si>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</si>
  <si>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</si>
  <si>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</si>
  <si>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</si>
  <si>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</si>
  <si>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</si>
  <si>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</si>
  <si>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</si>
  <si>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</si>
  <si>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</si>
  <si>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</si>
  <si>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</si>
  <si>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</si>
  <si>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</si>
  <si>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</si>
  <si>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</si>
  <si>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</si>
  <si>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</si>
  <si>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</si>
  <si>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</si>
  <si>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</si>
  <si>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</si>
  <si>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</si>
  <si>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</si>
  <si>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</si>
  <si>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</si>
  <si>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</si>
  <si>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</si>
  <si>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</si>
  <si>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</si>
  <si>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</si>
  <si>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</si>
  <si>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</si>
  <si>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</si>
  <si>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</si>
  <si>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</si>
  <si>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</si>
  <si>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</si>
  <si>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</si>
  <si>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</si>
  <si>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</si>
  <si>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</si>
  <si>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</si>
  <si>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</si>
  <si>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</si>
  <si>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</si>
  <si>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</si>
  <si>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</si>
  <si>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</si>
  <si>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</si>
  <si>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</si>
  <si>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</si>
  <si>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</si>
  <si>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</si>
  <si>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</si>
  <si>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</si>
  <si>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</si>
  <si>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</si>
  <si>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</si>
  <si>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</si>
  <si>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</si>
  <si>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</si>
  <si>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</si>
  <si>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</si>
  <si>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</si>
  <si>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</si>
  <si>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</si>
  <si>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</si>
  <si>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</si>
  <si>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</si>
  <si>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</si>
  <si>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</si>
  <si>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</si>
  <si>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</si>
  <si>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</si>
  <si>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</si>
  <si>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</si>
  <si>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</si>
  <si>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</si>
  <si>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</si>
  <si>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</si>
  <si>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</si>
  <si>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</si>
  <si>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</si>
  <si>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</si>
  <si>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</si>
  <si>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</si>
  <si>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</si>
  <si>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</si>
  <si>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</si>
  <si>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</si>
  <si>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</si>
  <si>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</si>
  <si>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</si>
  <si>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</si>
  <si>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</si>
  <si>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</si>
  <si>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</si>
  <si>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</si>
  <si>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</si>
  <si>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</si>
  <si>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</si>
  <si>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</si>
  <si>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</si>
  <si>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</si>
  <si>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</si>
  <si>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</si>
  <si>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</si>
  <si>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</si>
  <si>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</si>
  <si>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</si>
  <si>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</si>
  <si>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</si>
  <si>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</si>
  <si>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</si>
  <si>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</si>
  <si>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</si>
  <si>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</si>
  <si>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</si>
  <si>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</si>
  <si>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</si>
  <si>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</si>
  <si>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</si>
  <si>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</si>
  <si>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</si>
  <si>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</si>
  <si>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</si>
  <si>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</si>
  <si>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</si>
  <si>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</si>
  <si>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</si>
  <si>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</si>
  <si>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</si>
  <si>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</si>
  <si>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</si>
  <si>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</si>
  <si>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</si>
  <si>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</si>
  <si>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</si>
  <si>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</si>
  <si>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</si>
  <si>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</si>
  <si>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</si>
  <si>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</si>
  <si>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</si>
  <si>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</si>
  <si>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</si>
  <si>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</si>
  <si>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</si>
  <si>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</si>
  <si>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</si>
  <si>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</si>
  <si>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</si>
  <si>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</si>
  <si>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</si>
  <si>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</si>
  <si>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</si>
  <si>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</si>
  <si>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</si>
  <si>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</si>
  <si>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</si>
  <si>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</si>
  <si>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</si>
  <si>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</si>
  <si>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</si>
  <si>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</si>
  <si>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</si>
  <si>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</si>
  <si>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</si>
  <si>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</si>
  <si>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</si>
  <si>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</si>
  <si>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</si>
  <si>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</si>
  <si>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</si>
  <si>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</si>
  <si>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</si>
  <si>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</si>
  <si>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</si>
  <si>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</si>
  <si>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</si>
  <si>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</si>
  <si>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</si>
  <si>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</si>
  <si>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</si>
  <si>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</si>
  <si>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</si>
  <si>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</si>
  <si>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</si>
  <si>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</si>
  <si>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</si>
  <si>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</si>
  <si>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</si>
  <si>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</si>
  <si>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</si>
  <si>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</si>
  <si>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</si>
  <si>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</si>
  <si>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</si>
  <si>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</si>
  <si>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</si>
  <si>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</si>
  <si>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</si>
  <si>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</si>
  <si>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</si>
  <si>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</si>
  <si>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</si>
  <si>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</si>
  <si>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</si>
  <si>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</si>
  <si>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</si>
  <si>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</si>
  <si>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</si>
  <si>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</si>
  <si>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</si>
  <si>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</si>
  <si>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</si>
  <si>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</si>
  <si>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</si>
  <si>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</si>
  <si>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</si>
  <si>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</si>
  <si>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</si>
  <si>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</si>
  <si>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</si>
  <si>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</si>
  <si>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</si>
  <si>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</si>
  <si>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</si>
  <si>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</si>
  <si>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</si>
  <si>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</si>
  <si>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</si>
  <si>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</si>
  <si>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</si>
  <si>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</si>
  <si>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</si>
  <si>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</si>
  <si>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</si>
  <si>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</si>
  <si>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</si>
  <si>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</si>
  <si>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</si>
  <si>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</si>
  <si>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</si>
  <si>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</si>
  <si>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</si>
  <si>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</si>
  <si>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</si>
  <si>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</si>
  <si>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</si>
  <si>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</si>
  <si>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</si>
  <si>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</si>
  <si>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</si>
  <si>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</si>
  <si>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</si>
  <si>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</si>
  <si>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</si>
  <si>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</si>
  <si>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</si>
  <si>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</si>
  <si>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</si>
  <si>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</si>
  <si>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</si>
  <si>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</si>
  <si>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</si>
  <si>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</si>
  <si>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</si>
  <si>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</si>
  <si>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</si>
  <si>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</si>
  <si>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</si>
  <si>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</si>
  <si>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</si>
  <si>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</si>
  <si>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</si>
  <si>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</si>
  <si>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</si>
  <si>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</si>
  <si>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</si>
  <si>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</si>
  <si>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</si>
  <si>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</si>
  <si>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</si>
  <si>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</si>
  <si>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</si>
  <si>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</si>
  <si>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</si>
  <si>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</si>
  <si>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</si>
  <si>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</si>
  <si>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</si>
  <si>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</si>
  <si>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</si>
  <si>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</si>
  <si>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</si>
  <si>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</si>
  <si>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</si>
  <si>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</si>
  <si>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</si>
  <si>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</si>
  <si>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</si>
  <si>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</si>
  <si>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</si>
  <si>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</si>
  <si>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</si>
  <si>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</si>
  <si>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</si>
  <si>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</si>
  <si>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</si>
  <si>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</si>
  <si>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</si>
  <si>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</si>
  <si>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</si>
  <si>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</si>
  <si>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</si>
  <si>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</si>
  <si>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</si>
  <si>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</si>
  <si>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</si>
  <si>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</si>
  <si>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</si>
  <si>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</si>
  <si>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</si>
  <si>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</si>
  <si>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</si>
  <si>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</si>
  <si>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</si>
  <si>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</si>
  <si>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</si>
  <si>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</si>
  <si>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</si>
  <si>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</si>
  <si>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</si>
  <si>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</si>
  <si>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</si>
  <si>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</si>
  <si>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</si>
  <si>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</si>
  <si>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</si>
  <si>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</si>
  <si>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</si>
  <si>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</si>
  <si>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</si>
  <si>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</si>
  <si>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</si>
  <si>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</si>
  <si>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</si>
  <si>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</si>
  <si>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</si>
  <si>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</si>
  <si>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</si>
  <si>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</si>
  <si>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</si>
  <si>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</si>
  <si>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</si>
  <si>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</si>
  <si>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</si>
  <si>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</si>
  <si>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</si>
  <si>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</si>
  <si>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</si>
  <si>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</si>
  <si>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</si>
  <si>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</si>
  <si>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</si>
  <si>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</si>
  <si>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</si>
  <si>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</si>
  <si>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</si>
  <si>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</si>
  <si>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</si>
  <si>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</si>
  <si>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</si>
  <si>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</si>
  <si>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</si>
  <si>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</si>
  <si>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</si>
  <si>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</si>
  <si>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</si>
  <si>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</si>
  <si>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</si>
  <si>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</si>
  <si>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</si>
  <si>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</si>
  <si>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</si>
  <si>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</si>
  <si>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</si>
  <si>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</si>
  <si>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</si>
  <si>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</si>
  <si>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</si>
  <si>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</si>
  <si>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</si>
  <si>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</si>
  <si>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</si>
  <si>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</si>
  <si>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</si>
  <si>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</si>
  <si>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</si>
  <si>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</si>
  <si>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</si>
  <si>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</si>
  <si>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</si>
  <si>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</si>
  <si>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</si>
  <si>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</si>
  <si>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</si>
  <si>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</si>
  <si>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</si>
  <si>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</si>
  <si>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</si>
  <si>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</si>
  <si>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</si>
  <si>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</si>
  <si>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</si>
  <si>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</si>
  <si>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</si>
  <si>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</si>
  <si>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</si>
  <si>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</si>
  <si>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</si>
  <si>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</si>
  <si>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</si>
  <si>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</si>
  <si>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</si>
  <si>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</si>
  <si>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</si>
  <si>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</si>
  <si>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</si>
  <si>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</si>
  <si>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</si>
  <si>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</si>
  <si>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</si>
  <si>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</si>
  <si>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</si>
  <si>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</si>
  <si>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</si>
  <si>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</si>
  <si>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</si>
  <si>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</si>
  <si>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</si>
  <si>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</si>
  <si>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</si>
  <si>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</si>
  <si>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</si>
  <si>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</si>
  <si>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</si>
  <si>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</si>
  <si>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</si>
  <si>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</si>
  <si>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</si>
  <si>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</si>
  <si>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</si>
  <si>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</si>
  <si>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</si>
  <si>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</si>
  <si>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</si>
  <si>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</si>
  <si>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</si>
  <si>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</si>
  <si>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</si>
  <si>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</si>
  <si>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</si>
  <si>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</si>
  <si>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</si>
  <si>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</si>
  <si>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</si>
  <si>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</si>
  <si>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</si>
  <si>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</si>
  <si>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</si>
  <si>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</si>
  <si>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</si>
  <si>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</si>
  <si>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</si>
  <si>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</si>
  <si>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</si>
  <si>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</si>
  <si>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</si>
  <si>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</si>
  <si>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</si>
  <si>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</si>
  <si>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</si>
  <si>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</si>
  <si>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</si>
  <si>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</si>
  <si>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</si>
  <si>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</si>
  <si>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</si>
  <si>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</si>
  <si>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</si>
  <si>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</si>
  <si>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</si>
  <si>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</si>
  <si>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</si>
  <si>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</si>
  <si>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</si>
  <si>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</si>
  <si>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</si>
  <si>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</si>
  <si>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</si>
  <si>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</si>
  <si>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</si>
  <si>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</si>
  <si>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</si>
  <si>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</si>
  <si>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</si>
  <si>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</si>
  <si>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</si>
  <si>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</si>
  <si>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</si>
  <si>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</si>
  <si>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</si>
  <si>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</si>
  <si>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</si>
  <si>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</si>
  <si>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</si>
  <si>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</si>
  <si>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</si>
  <si>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</si>
  <si>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</si>
  <si>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</si>
  <si>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</si>
  <si>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</si>
  <si>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</si>
  <si>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</si>
  <si>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</si>
  <si>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</si>
  <si>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</si>
  <si>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</si>
  <si>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</si>
  <si>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</si>
  <si>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</si>
  <si>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</si>
  <si>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</si>
  <si>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</si>
  <si>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</si>
  <si>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</si>
  <si>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</si>
  <si>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</si>
  <si>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</si>
  <si>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</si>
  <si>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</si>
  <si>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</si>
  <si>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</si>
  <si>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</si>
  <si>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</si>
  <si>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</si>
  <si>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</si>
  <si>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</si>
  <si>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</si>
  <si>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</si>
  <si>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</si>
  <si>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</si>
  <si>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</si>
  <si>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</si>
  <si>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</si>
  <si>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</si>
  <si>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</si>
  <si>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</si>
  <si>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</si>
  <si>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</si>
  <si>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</si>
  <si>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</si>
  <si>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</si>
  <si>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</si>
  <si>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</si>
  <si>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</si>
  <si>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</si>
  <si>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</si>
  <si>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</si>
  <si>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</si>
  <si>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</si>
  <si>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</si>
  <si>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</si>
  <si>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</si>
  <si>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</si>
  <si>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</si>
  <si>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</si>
  <si>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</si>
  <si>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</si>
  <si>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</si>
  <si>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</si>
  <si>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</si>
  <si>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</si>
  <si>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</si>
  <si>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</si>
  <si>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</si>
  <si>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</si>
  <si>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</si>
  <si>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</si>
  <si>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</si>
  <si>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</si>
  <si>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</si>
  <si>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</si>
  <si>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</si>
  <si>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</si>
  <si>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</si>
  <si>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</si>
  <si>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</si>
  <si>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</si>
  <si>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</si>
  <si>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</si>
  <si>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</si>
  <si>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</si>
  <si>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</si>
  <si>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</si>
  <si>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</si>
  <si>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</si>
  <si>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</si>
  <si>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</si>
  <si>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</si>
  <si>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</si>
  <si>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</si>
  <si>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</si>
  <si>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</si>
  <si>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</si>
  <si>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</si>
  <si>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</si>
  <si>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</si>
  <si>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</si>
  <si>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</si>
  <si>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</si>
  <si>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</si>
  <si>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</si>
  <si>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</si>
  <si>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</si>
  <si>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</si>
  <si>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</si>
  <si>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</si>
  <si>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</si>
  <si>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</si>
  <si>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</si>
  <si>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</si>
  <si>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</si>
  <si>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</si>
  <si>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</si>
  <si>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</si>
  <si>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</si>
  <si>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</si>
  <si>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</si>
  <si>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</si>
  <si>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</si>
  <si>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</si>
  <si>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</si>
  <si>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</si>
  <si>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</si>
  <si>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</si>
  <si>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</si>
  <si>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</si>
  <si>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</si>
  <si>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</si>
  <si>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</si>
  <si>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</si>
  <si>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</si>
  <si>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</si>
  <si>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</si>
  <si>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</si>
  <si>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</si>
  <si>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</si>
  <si>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</si>
  <si>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</si>
  <si>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</si>
  <si>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</si>
  <si>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</si>
  <si>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</si>
  <si>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</si>
  <si>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</si>
  <si>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</si>
  <si>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</si>
  <si>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</si>
  <si>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</si>
  <si>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</si>
  <si>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</si>
  <si>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</si>
  <si>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</si>
  <si>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</si>
  <si>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</si>
  <si>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</si>
  <si>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</si>
  <si>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</si>
  <si>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</si>
  <si>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</si>
  <si>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</si>
  <si>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</si>
  <si>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</si>
  <si>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</si>
  <si>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</si>
  <si>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</si>
  <si>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</si>
  <si>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</si>
  <si>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</si>
  <si>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</si>
  <si>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</si>
  <si>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</si>
  <si>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</si>
  <si>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</si>
  <si>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</si>
  <si>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</si>
  <si>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</si>
  <si>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</si>
  <si>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</si>
  <si>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</si>
  <si>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</si>
  <si>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</si>
  <si>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</si>
  <si>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</si>
  <si>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</si>
  <si>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</si>
  <si>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</si>
  <si>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</si>
  <si>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</si>
  <si>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</si>
  <si>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</si>
  <si>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</si>
  <si>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LOY MILLER TALLEY, PC</t>
  </si>
  <si>
    <t>MACOUPIN</t>
  </si>
  <si>
    <t>KENNETH E. LOY, CPA</t>
  </si>
  <si>
    <t>#2 CROSSROADS CT.</t>
  </si>
  <si>
    <t>701 N. DENEEN STREET</t>
  </si>
  <si>
    <t>ALTON</t>
  </si>
  <si>
    <t>STAUNTON</t>
  </si>
  <si>
    <t>618-465-1196</t>
  </si>
  <si>
    <t>618-465-2900</t>
  </si>
  <si>
    <t>060-003363</t>
  </si>
  <si>
    <t>ALISON STORM</t>
  </si>
  <si>
    <t>MICHELLE MUELLER</t>
  </si>
  <si>
    <t>ASTORM@STAUNTONSCHOOLS.ORG</t>
  </si>
  <si>
    <t>MMUELLER@ROE40.COM</t>
  </si>
  <si>
    <t>618-635-8230</t>
  </si>
  <si>
    <t>618-635-4637</t>
  </si>
  <si>
    <t>217-854-4016</t>
  </si>
  <si>
    <t>217-854-2032</t>
  </si>
  <si>
    <t>Revenue #1819 - Education $52,928 rental income received from other districts for use of materials and resources.</t>
  </si>
  <si>
    <t>Revenue #3199 - Education $8,270 payments received from DHS</t>
  </si>
  <si>
    <t>OTHER PASS-THROUGH ENTITIES -</t>
  </si>
  <si>
    <t>PASS-TRHOUGH FROM SPECIAL EDUCATION REGION 3:</t>
  </si>
  <si>
    <t>IDEA FLOW-THROUGH FED</t>
  </si>
  <si>
    <t xml:space="preserve"> IDEA PRE-SCHOOL</t>
  </si>
  <si>
    <t>TOTAL PASS THROUGH SPECIAL EDUCATION</t>
  </si>
  <si>
    <t>16-4620-00</t>
  </si>
  <si>
    <t>16-4600-00</t>
  </si>
  <si>
    <t>15-4620-00</t>
  </si>
  <si>
    <t>15-4600-00</t>
  </si>
  <si>
    <t>TOTAL OTHER PASS-THROUGH ENTITIES</t>
  </si>
  <si>
    <t>TOTAL FEDERAL FUNDS:</t>
  </si>
  <si>
    <t>PASS-THROUGH OTHER ENTITIES</t>
  </si>
  <si>
    <t>x</t>
  </si>
  <si>
    <r>
      <t xml:space="preserve">Of the federal expenditures presented in the schedule, </t>
    </r>
    <r>
      <rPr>
        <b/>
        <sz val="9"/>
        <rFont val="Arial"/>
        <family val="2"/>
      </rPr>
      <t>South Macoupin Association for Special Education</t>
    </r>
    <r>
      <rPr>
        <sz val="9"/>
        <rFont val="Arial"/>
        <family val="2"/>
      </rPr>
      <t xml:space="preserve"> provided federal awards to subrecipients as follows:</t>
    </r>
  </si>
  <si>
    <t>IDEA FLOW-THROUGH FED/ STAUNTON CUSD #6</t>
  </si>
  <si>
    <t>IDEA PRE-SCHOOL/ STAUNTON CUSD #6</t>
  </si>
  <si>
    <t>IDEA FLOW-THROUGH FED/L MT OLIVE CUSD #5</t>
  </si>
  <si>
    <t>IDEA FLOW-THROUGH FED/ GILLESPIE CUSD #7</t>
  </si>
  <si>
    <t>IDEA PRE-SCHOOL/ GILLESPIE CUSD #7</t>
  </si>
  <si>
    <t>IDEA FLOW-THROUGH FED/ BUNKER HILL CUSD #8</t>
  </si>
  <si>
    <t>IDEA PRE-SCHOOL/ BUNKER HILL CUSD #8</t>
  </si>
  <si>
    <r>
      <t xml:space="preserve">The following amounts were expended in the form of non-cash assistance by </t>
    </r>
    <r>
      <rPr>
        <b/>
        <sz val="9"/>
        <rFont val="Arial"/>
        <family val="2"/>
      </rPr>
      <t>South Macoupin Association for Special Education</t>
    </r>
    <r>
      <rPr>
        <sz val="9"/>
        <rFont val="Arial"/>
        <family val="2"/>
      </rPr>
      <t xml:space="preserve"> and </t>
    </r>
    <r>
      <rPr>
        <b/>
        <sz val="9"/>
        <rFont val="Arial"/>
        <family val="2"/>
      </rPr>
      <t>are/are not</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</si>
  <si>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South Macoupin Association for Special Education</t>
    </r>
    <r>
      <rPr>
        <sz val="9"/>
        <rFont val="Arial"/>
        <family val="2"/>
      </rPr>
      <t xml:space="preserve"> and is presented on the </t>
    </r>
    <r>
      <rPr>
        <b/>
        <sz val="9"/>
        <rFont val="Arial"/>
        <family val="2"/>
      </rPr>
      <t>Modified 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</si>
  <si>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ADVERSE</t>
  </si>
  <si>
    <t>UNMODIFIED</t>
  </si>
  <si>
    <t>IDEA PRE-SCHOOL</t>
  </si>
  <si>
    <t>NO FINDINGS FOR FISCAL YEAR ENDED JUNE 30, 2016</t>
  </si>
  <si>
    <t>NONE</t>
  </si>
  <si>
    <t>N/A</t>
  </si>
  <si>
    <t>South Macoupin Assoc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</si>
</sst>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1" t="s">
        <v>474</v>
      </c>
      <c r="J1" s="2132"/>
      <c r="K1" s="2132"/>
      <c r="L1" s="2132"/>
      <c r="M1" s="2132"/>
      <c r="N1" s="2132"/>
      <c r="O1" s="2132"/>
      <c r="P1" s="2132"/>
      <c r="Q1" s="2132"/>
      <c r="R1" s="2132"/>
      <c r="S1" s="2132"/>
    </row>
    <row r="2" spans="1:28" ht="12" customHeight="1" x14ac:dyDescent="0.2">
      <c r="A2" s="202" t="s">
        <v>1965</v>
      </c>
      <c r="D2" s="203"/>
      <c r="I2" s="2133" t="s">
        <v>1155</v>
      </c>
      <c r="J2" s="2132"/>
      <c r="K2" s="2132"/>
      <c r="L2" s="2132"/>
      <c r="M2" s="2132"/>
      <c r="N2" s="2132"/>
      <c r="O2" s="2132"/>
      <c r="P2" s="2132"/>
      <c r="Q2" s="2132"/>
      <c r="R2" s="2132"/>
      <c r="S2" s="2132"/>
    </row>
    <row r="3" spans="1:28" ht="12" customHeight="1" x14ac:dyDescent="0.2">
      <c r="A3" s="1877" t="s">
        <v>1953</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85"/>
      <c r="K5" s="2085"/>
      <c r="L5" s="2085"/>
      <c r="M5" s="2085"/>
      <c r="N5" s="2085"/>
      <c r="O5" s="2085"/>
      <c r="P5" s="2085"/>
      <c r="Q5" s="2085"/>
      <c r="R5" s="2085"/>
      <c r="S5" s="2085"/>
    </row>
    <row r="6" spans="1:28" ht="14.1" customHeight="1" x14ac:dyDescent="0.2">
      <c r="B6" s="446" t="s">
        <v>2090</v>
      </c>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t="s">
        <v>2090</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1">
        <v>40056801060</v>
      </c>
      <c r="B13" s="2102"/>
      <c r="C13" s="2102"/>
      <c r="D13" s="2102"/>
      <c r="E13" s="2102"/>
      <c r="F13" s="2102"/>
      <c r="G13" s="2102"/>
      <c r="H13" s="2103"/>
      <c r="I13" s="185"/>
      <c r="J13" s="184"/>
      <c r="K13" s="182"/>
      <c r="L13" s="184"/>
      <c r="M13" s="184"/>
      <c r="N13" s="184"/>
      <c r="O13" s="184"/>
      <c r="P13" s="184"/>
      <c r="Q13" s="184"/>
      <c r="R13" s="184"/>
      <c r="S13" s="184"/>
      <c r="T13" s="2106" t="s">
        <v>2091</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2092</v>
      </c>
      <c r="B15" s="2104"/>
      <c r="C15" s="2104"/>
      <c r="D15" s="2104"/>
      <c r="E15" s="2104"/>
      <c r="F15" s="2104"/>
      <c r="G15" s="2104"/>
      <c r="H15" s="2105"/>
      <c r="T15" s="2071" t="s">
        <v>2093</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2140</v>
      </c>
      <c r="B17" s="2129"/>
      <c r="C17" s="2129"/>
      <c r="D17" s="2129"/>
      <c r="E17" s="2129"/>
      <c r="F17" s="2129"/>
      <c r="G17" s="2129"/>
      <c r="H17" s="2130"/>
      <c r="T17" s="2116" t="s">
        <v>2094</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2095</v>
      </c>
      <c r="B19" s="2100"/>
      <c r="C19" s="2100"/>
      <c r="D19" s="2100"/>
      <c r="E19" s="2100"/>
      <c r="F19" s="2100"/>
      <c r="G19" s="2100"/>
      <c r="H19" s="2098"/>
      <c r="I19" s="184"/>
      <c r="J19" s="379"/>
      <c r="K19" s="195"/>
      <c r="L19" s="193"/>
      <c r="M19" s="660" t="s">
        <v>360</v>
      </c>
      <c r="P19" s="181"/>
      <c r="Q19" s="181"/>
      <c r="R19" s="181"/>
      <c r="S19" s="185"/>
      <c r="T19" s="2099" t="s">
        <v>2096</v>
      </c>
      <c r="U19" s="2097"/>
      <c r="V19" s="2097"/>
      <c r="W19" s="2098"/>
      <c r="X19" s="2114" t="s">
        <v>2030</v>
      </c>
      <c r="Y19" s="2115"/>
      <c r="Z19" s="2112">
        <v>62002</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2097</v>
      </c>
      <c r="B21" s="2097"/>
      <c r="C21" s="2097"/>
      <c r="D21" s="2097"/>
      <c r="E21" s="2097"/>
      <c r="F21" s="2097"/>
      <c r="G21" s="2097"/>
      <c r="H21" s="2098"/>
      <c r="I21" s="2122" t="s">
        <v>786</v>
      </c>
      <c r="J21" s="2085"/>
      <c r="K21" s="2085"/>
      <c r="L21" s="2085"/>
      <c r="M21" s="2085"/>
      <c r="N21" s="2085"/>
      <c r="O21" s="2085"/>
      <c r="P21" s="2085"/>
      <c r="Q21" s="2085"/>
      <c r="R21" s="2085"/>
      <c r="S21" s="2086"/>
      <c r="T21" s="2066" t="s">
        <v>2098</v>
      </c>
      <c r="U21" s="2067"/>
      <c r="V21" s="2067"/>
      <c r="W21" s="2067"/>
      <c r="X21" s="2080" t="s">
        <v>2099</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2026</v>
      </c>
      <c r="U22" s="272"/>
      <c r="V22" s="343"/>
      <c r="W22" s="272"/>
      <c r="X22" s="1976" t="s">
        <v>1631</v>
      </c>
      <c r="Z22" s="200"/>
      <c r="AA22" s="201"/>
    </row>
    <row r="23" spans="1:27" ht="13.5" customHeight="1" x14ac:dyDescent="0.2">
      <c r="A23" s="2119"/>
      <c r="B23" s="2120"/>
      <c r="C23" s="2120"/>
      <c r="D23" s="2120"/>
      <c r="E23" s="2120"/>
      <c r="F23" s="2120"/>
      <c r="G23" s="2120"/>
      <c r="H23" s="2121"/>
      <c r="T23" s="2066" t="s">
        <v>2100</v>
      </c>
      <c r="U23" s="2067"/>
      <c r="V23" s="2067"/>
      <c r="W23" s="2067"/>
      <c r="X23" s="2077">
        <v>42736</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62088</v>
      </c>
      <c r="B25" s="2097"/>
      <c r="C25" s="2097"/>
      <c r="D25" s="2097"/>
      <c r="E25" s="2097"/>
      <c r="F25" s="2097"/>
      <c r="G25" s="2097"/>
      <c r="H25" s="2098"/>
      <c r="I25" s="661"/>
      <c r="J25" s="204"/>
      <c r="K25" s="204"/>
      <c r="L25" s="204"/>
      <c r="M25" s="204"/>
      <c r="N25" s="204"/>
      <c r="O25" s="204"/>
      <c r="P25" s="204"/>
      <c r="Q25" s="204"/>
      <c r="R25" s="204"/>
      <c r="S25" s="205"/>
      <c r="T25" s="2063"/>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2004</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1762" t="s">
        <v>2090</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t="s">
        <v>2090</v>
      </c>
      <c r="C30" s="674" t="s">
        <v>1385</v>
      </c>
      <c r="D30" s="182"/>
      <c r="E30" s="182"/>
      <c r="F30" s="1281"/>
      <c r="G30" s="662"/>
      <c r="H30" s="662"/>
      <c r="I30" s="275"/>
      <c r="J30" s="1762"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2090</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2101</v>
      </c>
      <c r="B38" s="2129"/>
      <c r="C38" s="2129"/>
      <c r="D38" s="2129"/>
      <c r="E38" s="2129"/>
      <c r="F38" s="2097"/>
      <c r="G38" s="2097"/>
      <c r="H38" s="2098"/>
      <c r="I38" s="2145"/>
      <c r="J38" s="2072"/>
      <c r="K38" s="2072"/>
      <c r="L38" s="2072"/>
      <c r="M38" s="2072"/>
      <c r="N38" s="2072"/>
      <c r="O38" s="2072"/>
      <c r="P38" s="2069"/>
      <c r="Q38" s="2069"/>
      <c r="R38" s="2069"/>
      <c r="S38" s="2070"/>
      <c r="T38" s="2071" t="s">
        <v>2102</v>
      </c>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2103</v>
      </c>
      <c r="B40" s="2153"/>
      <c r="C40" s="2154"/>
      <c r="D40" s="2154"/>
      <c r="E40" s="2154"/>
      <c r="F40" s="2155"/>
      <c r="G40" s="2155"/>
      <c r="H40" s="2156"/>
      <c r="I40" s="2073"/>
      <c r="J40" s="2075"/>
      <c r="K40" s="2075"/>
      <c r="L40" s="2075"/>
      <c r="M40" s="2075"/>
      <c r="N40" s="2075"/>
      <c r="O40" s="2075"/>
      <c r="P40" s="2075"/>
      <c r="Q40" s="2075"/>
      <c r="R40" s="2075"/>
      <c r="S40" s="2076"/>
      <c r="T40" s="2073" t="s">
        <v>2104</v>
      </c>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2105</v>
      </c>
      <c r="B42" s="2097"/>
      <c r="C42" s="2098"/>
      <c r="D42" s="2114" t="s">
        <v>2106</v>
      </c>
      <c r="E42" s="2097"/>
      <c r="F42" s="2097"/>
      <c r="G42" s="2097"/>
      <c r="H42" s="2098"/>
      <c r="I42" s="2071"/>
      <c r="J42" s="2069"/>
      <c r="K42" s="2069"/>
      <c r="L42" s="2069"/>
      <c r="M42" s="2069"/>
      <c r="N42" s="2069"/>
      <c r="O42" s="2070"/>
      <c r="P42" s="2068"/>
      <c r="Q42" s="2069"/>
      <c r="R42" s="2069"/>
      <c r="S42" s="2070"/>
      <c r="T42" s="2071" t="s">
        <v>2107</v>
      </c>
      <c r="U42" s="2069"/>
      <c r="V42" s="2069"/>
      <c r="W42" s="2070"/>
      <c r="X42" s="2068" t="s">
        <v>2108</v>
      </c>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2" t="s">
        <v>2037</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t="s">
        <v>2091</v>
      </c>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3114431</v>
      </c>
      <c r="E16" s="100"/>
      <c r="F16" s="82">
        <f>SUM('Acct Summary 7-8'!C17,'Acct Summary 7-8'!D17,'Acct Summary 7-8'!F17)</f>
        <v>2962852</v>
      </c>
      <c r="G16" s="100"/>
      <c r="H16" s="82">
        <f>SUM(D16-F16)</f>
        <v>151579</v>
      </c>
      <c r="I16" s="93"/>
      <c r="J16" s="82">
        <f>SUM('Acct Summary 7-8'!C81,'Acct Summary 7-8'!D81,'Acct Summary 7-8'!F81,'Acct Summary 7-8'!I81)</f>
        <v>246323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 Macoupin Assoc</v>
      </c>
      <c r="E7" s="136"/>
      <c r="G7" s="137"/>
      <c r="H7" s="138"/>
      <c r="I7" s="138"/>
      <c r="J7" s="138"/>
      <c r="K7" s="138"/>
      <c r="L7"/>
      <c r="M7"/>
      <c r="N7"/>
      <c r="O7"/>
      <c r="P7"/>
    </row>
    <row r="8" spans="1:18" ht="12.75" x14ac:dyDescent="0.2">
      <c r="A8"/>
      <c r="B8"/>
      <c r="C8" s="134" t="s">
        <v>1341</v>
      </c>
      <c r="D8" s="139">
        <f>COVER!A13</f>
        <v>40056801060</v>
      </c>
      <c r="E8" s="140"/>
      <c r="G8"/>
      <c r="H8"/>
      <c r="I8"/>
      <c r="J8"/>
      <c r="K8"/>
      <c r="L8"/>
      <c r="M8"/>
      <c r="N8"/>
      <c r="O8"/>
      <c r="P8"/>
    </row>
    <row r="9" spans="1:18" ht="12.75" x14ac:dyDescent="0.2">
      <c r="A9"/>
      <c r="B9"/>
      <c r="C9" s="134" t="s">
        <v>829</v>
      </c>
      <c r="D9" s="335"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246323</v>
      </c>
      <c r="I12" s="1163"/>
      <c r="J12" s="1163"/>
      <c r="K12" s="1164">
        <f>TRUNC((H12/H13*100000),5)/100000</f>
        <v>7.9090851500000003E-2</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3114431</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2962852</v>
      </c>
      <c r="I17" s="1163"/>
      <c r="J17" s="1169"/>
      <c r="K17" s="1164">
        <f>TRUNC((H17/H18*100000),5)/100000</f>
        <v>0.95133011450000005</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3114431</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246323</v>
      </c>
      <c r="I24" s="685"/>
      <c r="J24" s="685"/>
      <c r="K24" s="1173">
        <f>TRUNC(((H24/H25*100000)/100000),2)</f>
        <v>29.92</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8230.14444</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246323</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246323</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118247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118247</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246323</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118247</v>
      </c>
      <c r="N40" s="695"/>
    </row>
    <row r="41" spans="1:14" ht="13.5" customHeight="1" thickBot="1" x14ac:dyDescent="0.25">
      <c r="A41" s="465" t="s">
        <v>760</v>
      </c>
      <c r="B41" s="456"/>
      <c r="C41" s="486">
        <f>(SUM(C34,C37,C38,C39))</f>
        <v>246323</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118247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G15" sqref="G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1827974</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178833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1107624</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3114431</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833137</v>
      </c>
      <c r="D9" s="490"/>
      <c r="E9" s="419"/>
      <c r="F9" s="419"/>
      <c r="G9" s="701"/>
      <c r="H9" s="419"/>
      <c r="I9" s="495" t="s">
        <v>1390</v>
      </c>
      <c r="J9" s="436"/>
      <c r="K9" s="419"/>
      <c r="L9" s="39"/>
    </row>
    <row r="10" spans="1:13" s="48" customFormat="1" ht="13.5" thickBot="1" x14ac:dyDescent="0.25">
      <c r="A10" s="465" t="s">
        <v>1394</v>
      </c>
      <c r="B10" s="458"/>
      <c r="C10" s="486">
        <f>SUM(C8:C9)</f>
        <v>3947568</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1736889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341713</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884250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2962852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833137</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3795989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151579</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151579</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94744</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246323</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151579</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0.61536681511673696</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34" sqref="C3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1968</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1769590</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1769590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1823</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1823</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v>52928</v>
      </c>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52928</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3633</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3633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1827974</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170563</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v>8270</v>
      </c>
      <c r="D130" s="437"/>
      <c r="E130" s="434"/>
      <c r="F130" s="413"/>
      <c r="G130" s="434"/>
      <c r="H130" s="434"/>
      <c r="I130" s="434"/>
      <c r="J130" s="434"/>
      <c r="K130" s="434"/>
    </row>
    <row r="131" spans="1:11" ht="12.75" customHeight="1" thickBot="1" x14ac:dyDescent="0.25">
      <c r="A131" s="465" t="s">
        <v>1221</v>
      </c>
      <c r="B131" s="463"/>
      <c r="C131" s="485">
        <f>SUM(C124:C130)</f>
        <v>178833</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178833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178833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1960</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1961</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1962</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55884</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995690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1051574</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v>56050</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1107624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1107624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3114431</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7" activePane="bottomLeft" state="frozen"/>
      <selection activeCell="A2" sqref="A2"/>
      <selection pane="bottomLeft" activeCell="H79" sqref="H79"/>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1356295</v>
      </c>
      <c r="D8" s="413">
        <v>274865</v>
      </c>
      <c r="E8" s="413">
        <v>67252</v>
      </c>
      <c r="F8" s="413">
        <v>38477</v>
      </c>
      <c r="G8" s="413"/>
      <c r="H8" s="413"/>
      <c r="I8" s="437"/>
      <c r="J8" s="437"/>
      <c r="K8" s="415">
        <f t="shared" si="0"/>
        <v>1736889</v>
      </c>
      <c r="L8" s="413">
        <v>1762321</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1356295</v>
      </c>
      <c r="D33" s="416">
        <f t="shared" ref="D33:L33" si="1">SUM(D5:D32)</f>
        <v>274865</v>
      </c>
      <c r="E33" s="416">
        <f t="shared" si="1"/>
        <v>67252</v>
      </c>
      <c r="F33" s="416">
        <f t="shared" si="1"/>
        <v>38477</v>
      </c>
      <c r="G33" s="416">
        <f t="shared" si="1"/>
        <v>0</v>
      </c>
      <c r="H33" s="416">
        <f t="shared" si="1"/>
        <v>0</v>
      </c>
      <c r="I33" s="416">
        <f t="shared" si="1"/>
        <v>0</v>
      </c>
      <c r="J33" s="416">
        <f t="shared" si="1"/>
        <v>0</v>
      </c>
      <c r="K33" s="416">
        <f t="shared" si="1"/>
        <v>1736889</v>
      </c>
      <c r="L33" s="416">
        <f t="shared" si="1"/>
        <v>1762321</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v>10000</v>
      </c>
    </row>
    <row r="41" spans="1:14" x14ac:dyDescent="0.2">
      <c r="A41" s="1815"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10000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1560</v>
      </c>
      <c r="D44" s="419"/>
      <c r="E44" s="419">
        <v>4060</v>
      </c>
      <c r="F44" s="419">
        <v>459</v>
      </c>
      <c r="G44" s="419"/>
      <c r="H44" s="419">
        <v>2662</v>
      </c>
      <c r="I44" s="437"/>
      <c r="J44" s="437"/>
      <c r="K44" s="421">
        <f>SUM(C44:J44)</f>
        <v>8741</v>
      </c>
      <c r="L44" s="419">
        <v>26800</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1560</v>
      </c>
      <c r="D47" s="416">
        <f t="shared" ref="D47:K47" si="4">SUM(D44:D46)</f>
        <v>0</v>
      </c>
      <c r="E47" s="416">
        <f t="shared" si="4"/>
        <v>4060</v>
      </c>
      <c r="F47" s="416">
        <f t="shared" si="4"/>
        <v>459</v>
      </c>
      <c r="G47" s="416">
        <f t="shared" si="4"/>
        <v>0</v>
      </c>
      <c r="H47" s="416">
        <f t="shared" si="4"/>
        <v>2662</v>
      </c>
      <c r="I47" s="416">
        <f t="shared" si="4"/>
        <v>0</v>
      </c>
      <c r="J47" s="416">
        <f t="shared" si="4"/>
        <v>0</v>
      </c>
      <c r="K47" s="416">
        <f t="shared" si="4"/>
        <v>8741</v>
      </c>
      <c r="L47" s="416">
        <f>SUM(L44:L46)</f>
        <v>26800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212918</v>
      </c>
      <c r="D51" s="413">
        <v>55740</v>
      </c>
      <c r="E51" s="413">
        <v>29550</v>
      </c>
      <c r="F51" s="413">
        <v>4763</v>
      </c>
      <c r="G51" s="413"/>
      <c r="H51" s="413"/>
      <c r="I51" s="437"/>
      <c r="J51" s="437"/>
      <c r="K51" s="421">
        <f>SUM(C51:J51)</f>
        <v>302971</v>
      </c>
      <c r="L51" s="413">
        <v>274490</v>
      </c>
    </row>
    <row r="52" spans="1:14" ht="22.5" x14ac:dyDescent="0.2">
      <c r="A52" s="1816" t="s">
        <v>339</v>
      </c>
      <c r="B52" s="828" t="s">
        <v>431</v>
      </c>
      <c r="C52" s="692"/>
      <c r="D52" s="692"/>
      <c r="E52" s="692"/>
      <c r="F52" s="692">
        <v>13563</v>
      </c>
      <c r="G52" s="692"/>
      <c r="H52" s="692"/>
      <c r="I52" s="692"/>
      <c r="J52" s="692"/>
      <c r="K52" s="421">
        <f>SUM(C52:J52)</f>
        <v>13563</v>
      </c>
      <c r="L52" s="692">
        <v>13600</v>
      </c>
    </row>
    <row r="53" spans="1:14" ht="12.75" customHeight="1" thickBot="1" x14ac:dyDescent="0.25">
      <c r="A53" s="888" t="s">
        <v>833</v>
      </c>
      <c r="B53" s="469" t="s">
        <v>34</v>
      </c>
      <c r="C53" s="416">
        <f>SUM(C49:C52)</f>
        <v>212918</v>
      </c>
      <c r="D53" s="416">
        <f t="shared" ref="D53:L53" si="5">SUM(D49:D52)</f>
        <v>55740</v>
      </c>
      <c r="E53" s="416">
        <f t="shared" si="5"/>
        <v>29550</v>
      </c>
      <c r="F53" s="416">
        <f t="shared" si="5"/>
        <v>18326</v>
      </c>
      <c r="G53" s="416">
        <f t="shared" si="5"/>
        <v>0</v>
      </c>
      <c r="H53" s="416">
        <f t="shared" si="5"/>
        <v>0</v>
      </c>
      <c r="I53" s="416">
        <f t="shared" si="5"/>
        <v>0</v>
      </c>
      <c r="J53" s="416">
        <f t="shared" si="5"/>
        <v>0</v>
      </c>
      <c r="K53" s="416">
        <f t="shared" si="5"/>
        <v>316534</v>
      </c>
      <c r="L53" s="416">
        <f t="shared" si="5"/>
        <v>288090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v>981</v>
      </c>
      <c r="F62" s="413"/>
      <c r="G62" s="413"/>
      <c r="H62" s="413"/>
      <c r="I62" s="437"/>
      <c r="J62" s="437"/>
      <c r="K62" s="421">
        <f t="shared" si="7"/>
        <v>981</v>
      </c>
      <c r="L62" s="413">
        <v>1000</v>
      </c>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981</v>
      </c>
      <c r="F65" s="416">
        <f t="shared" si="8"/>
        <v>0</v>
      </c>
      <c r="G65" s="416">
        <f t="shared" si="8"/>
        <v>0</v>
      </c>
      <c r="H65" s="416">
        <f t="shared" si="8"/>
        <v>0</v>
      </c>
      <c r="I65" s="416">
        <f t="shared" si="8"/>
        <v>0</v>
      </c>
      <c r="J65" s="416">
        <f t="shared" si="8"/>
        <v>0</v>
      </c>
      <c r="K65" s="416">
        <f t="shared" si="8"/>
        <v>981</v>
      </c>
      <c r="L65" s="416">
        <f t="shared" si="8"/>
        <v>1000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v>15457</v>
      </c>
      <c r="F71" s="413"/>
      <c r="G71" s="413"/>
      <c r="H71" s="413"/>
      <c r="I71" s="437"/>
      <c r="J71" s="437"/>
      <c r="K71" s="421">
        <f>SUM(C71:J71)</f>
        <v>15457</v>
      </c>
      <c r="L71" s="413">
        <v>51500</v>
      </c>
      <c r="M71" s="15"/>
      <c r="N71" s="15"/>
    </row>
    <row r="72" spans="1:14" s="16" customFormat="1" ht="12.75" customHeight="1" thickBot="1" x14ac:dyDescent="0.25">
      <c r="A72" s="888" t="s">
        <v>38</v>
      </c>
      <c r="B72" s="466" t="s">
        <v>37</v>
      </c>
      <c r="C72" s="416">
        <f>SUM(C67:C71)</f>
        <v>0</v>
      </c>
      <c r="D72" s="416">
        <f t="shared" ref="D72:K72" si="9">SUM(D67:D71)</f>
        <v>0</v>
      </c>
      <c r="E72" s="416">
        <f t="shared" si="9"/>
        <v>15457</v>
      </c>
      <c r="F72" s="416">
        <f t="shared" si="9"/>
        <v>0</v>
      </c>
      <c r="G72" s="416">
        <f t="shared" si="9"/>
        <v>0</v>
      </c>
      <c r="H72" s="416">
        <f t="shared" si="9"/>
        <v>0</v>
      </c>
      <c r="I72" s="416">
        <f t="shared" si="9"/>
        <v>0</v>
      </c>
      <c r="J72" s="416">
        <f t="shared" si="9"/>
        <v>0</v>
      </c>
      <c r="K72" s="416">
        <f t="shared" si="9"/>
        <v>15457</v>
      </c>
      <c r="L72" s="416">
        <f>SUM(L67:L71)</f>
        <v>51500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214478</v>
      </c>
      <c r="D74" s="426">
        <f t="shared" ref="D74:K74" si="10">SUM(D42,D47,D53,D57,D65,D72,D73)</f>
        <v>55740</v>
      </c>
      <c r="E74" s="426">
        <f t="shared" si="10"/>
        <v>50048</v>
      </c>
      <c r="F74" s="426">
        <f t="shared" si="10"/>
        <v>18785</v>
      </c>
      <c r="G74" s="426">
        <f t="shared" si="10"/>
        <v>0</v>
      </c>
      <c r="H74" s="426">
        <f t="shared" si="10"/>
        <v>2662</v>
      </c>
      <c r="I74" s="426">
        <f t="shared" si="10"/>
        <v>0</v>
      </c>
      <c r="J74" s="426">
        <f t="shared" si="10"/>
        <v>0</v>
      </c>
      <c r="K74" s="426">
        <f t="shared" si="10"/>
        <v>341713</v>
      </c>
      <c r="L74" s="426">
        <f>SUM(L42,L47,L53,L57,L65,L72,L73)</f>
        <v>377390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v>884250</v>
      </c>
      <c r="I79" s="508"/>
      <c r="J79" s="508"/>
      <c r="K79" s="415">
        <f t="shared" si="11"/>
        <v>884250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884250</v>
      </c>
      <c r="I84" s="508"/>
      <c r="J84" s="508"/>
      <c r="K84" s="416">
        <f>SUM(K78:K83)</f>
        <v>884250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884250</v>
      </c>
      <c r="I102" s="508"/>
      <c r="J102" s="508"/>
      <c r="K102" s="426">
        <f>SUM(K84,K92,K100,K101)</f>
        <v>884250</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1570773</v>
      </c>
      <c r="D114" s="416">
        <f t="shared" ref="D114:K114" si="13">SUM(D33,D74,D75,D102,D112,D113)</f>
        <v>330605</v>
      </c>
      <c r="E114" s="416">
        <f t="shared" si="13"/>
        <v>117300</v>
      </c>
      <c r="F114" s="416">
        <f t="shared" si="13"/>
        <v>57262</v>
      </c>
      <c r="G114" s="416">
        <f t="shared" si="13"/>
        <v>0</v>
      </c>
      <c r="H114" s="416">
        <f>SUM(H33,H74,H75,H102,H112,H113)</f>
        <v>886912</v>
      </c>
      <c r="I114" s="416">
        <f t="shared" si="13"/>
        <v>0</v>
      </c>
      <c r="J114" s="416">
        <f t="shared" si="13"/>
        <v>0</v>
      </c>
      <c r="K114" s="416">
        <f t="shared" si="13"/>
        <v>2962852</v>
      </c>
      <c r="L114" s="416">
        <f>SUM(L33,L74,L75,L102,L112,L113)</f>
        <v>2139711</v>
      </c>
    </row>
    <row r="115" spans="1:14" ht="23.25" thickTop="1" x14ac:dyDescent="0.2">
      <c r="A115" s="1827" t="s">
        <v>1177</v>
      </c>
      <c r="B115" s="893"/>
      <c r="C115" s="417"/>
      <c r="D115" s="417"/>
      <c r="E115" s="417"/>
      <c r="F115" s="417"/>
      <c r="G115" s="417"/>
      <c r="H115" s="417"/>
      <c r="I115" s="417"/>
      <c r="J115" s="417"/>
      <c r="K115" s="441">
        <f>'Revenues 9-14'!C275-'Expenditures 15-22'!K114</f>
        <v>151579</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1967</v>
      </c>
      <c r="B2" s="836" t="s">
        <v>1933</v>
      </c>
      <c r="C2" s="1085" t="s">
        <v>1934</v>
      </c>
      <c r="D2" s="1085" t="s">
        <v>1935</v>
      </c>
      <c r="E2" s="1085" t="s">
        <v>1936</v>
      </c>
      <c r="F2" s="1085" t="s">
        <v>1937</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1969</v>
      </c>
      <c r="B2" s="2285"/>
      <c r="C2" s="1627" t="s">
        <v>1938</v>
      </c>
      <c r="D2" s="1627" t="s">
        <v>1939</v>
      </c>
      <c r="E2" s="1627" t="s">
        <v>1940</v>
      </c>
      <c r="F2" s="1627" t="s">
        <v>1941</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1970</v>
      </c>
      <c r="B2" s="2310"/>
      <c r="C2" s="2310"/>
      <c r="D2" s="2310"/>
      <c r="E2" s="2311"/>
      <c r="F2" s="1887" t="s">
        <v>1077</v>
      </c>
      <c r="G2" s="1888" t="s">
        <v>101</v>
      </c>
      <c r="H2" s="1888" t="s">
        <v>479</v>
      </c>
      <c r="I2" s="1888" t="s">
        <v>1379</v>
      </c>
      <c r="J2" s="1888" t="s">
        <v>1022</v>
      </c>
      <c r="K2" s="1888" t="s">
        <v>145</v>
      </c>
    </row>
    <row r="3" spans="1:11" x14ac:dyDescent="0.2">
      <c r="A3" s="2312" t="s">
        <v>1944</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1908</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1907</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1909</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1906</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118247</v>
      </c>
      <c r="D12" s="644"/>
      <c r="E12" s="644"/>
      <c r="F12" s="1068">
        <f>(C12+D12)-E12</f>
        <v>118247</v>
      </c>
      <c r="G12" s="640">
        <v>10</v>
      </c>
      <c r="H12" s="576">
        <v>67034</v>
      </c>
      <c r="I12" s="576">
        <v>5121</v>
      </c>
      <c r="J12" s="576"/>
      <c r="K12" s="1067">
        <f>(H12+I12)-J12</f>
        <v>72155</v>
      </c>
      <c r="L12" s="1067">
        <f>F12-K12</f>
        <v>46092</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118247</v>
      </c>
      <c r="D16" s="646">
        <f>SUM(D3,D5:D6,D8:D10,D12:D15)</f>
        <v>0</v>
      </c>
      <c r="E16" s="646">
        <f>SUM(E3,E5:E6,E8:E10,E12:E15)</f>
        <v>0</v>
      </c>
      <c r="F16" s="646">
        <f>SUM(F3,F5:F6,F8:F10,F12:F15)</f>
        <v>118247</v>
      </c>
      <c r="G16" s="640"/>
      <c r="H16" s="646">
        <f>SUM(H3,H6,H8:H10,H12:H14,)</f>
        <v>67034</v>
      </c>
      <c r="I16" s="646">
        <f>SUM(I3,I6,I8:I10,I12:I14,)</f>
        <v>5121</v>
      </c>
      <c r="J16" s="646">
        <f>SUM(J3,J6,J8:J10,J12:J14,)</f>
        <v>0</v>
      </c>
      <c r="K16" s="1068">
        <f>(H16+I16)-J16</f>
        <v>72155</v>
      </c>
      <c r="L16" s="1068">
        <f>F16-K16</f>
        <v>46092</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5121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1976</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2962852</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2962852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884250</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884250</v>
      </c>
      <c r="G75" s="358"/>
    </row>
    <row r="76" spans="1:8" s="972" customFormat="1" ht="12" customHeight="1" thickTop="1" thickBot="1" x14ac:dyDescent="0.25">
      <c r="A76" s="586"/>
      <c r="B76" s="584"/>
      <c r="C76" s="585"/>
      <c r="D76" s="971" t="s">
        <v>1858</v>
      </c>
      <c r="E76" s="596"/>
      <c r="F76" s="1115">
        <f>(F14-F75)</f>
        <v>2078602</v>
      </c>
      <c r="G76" s="360"/>
    </row>
    <row r="77" spans="1:8" s="972" customFormat="1" ht="12" customHeight="1" thickTop="1" x14ac:dyDescent="0.2">
      <c r="A77" s="587"/>
      <c r="B77" s="584"/>
      <c r="C77" s="585"/>
      <c r="D77" s="971" t="s">
        <v>1946</v>
      </c>
      <c r="E77" s="596"/>
      <c r="F77" s="1623">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52928</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178833</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995690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56050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1283501</v>
      </c>
    </row>
    <row r="176" spans="1:7" ht="12" customHeight="1" x14ac:dyDescent="0.2">
      <c r="A176" s="589"/>
      <c r="B176" s="590"/>
      <c r="C176" s="591"/>
      <c r="D176" s="1003" t="s">
        <v>1923</v>
      </c>
      <c r="E176" s="1057"/>
      <c r="F176" s="1119">
        <f>'PCTC-OEPP 28-29'!F76-F175</f>
        <v>795101</v>
      </c>
    </row>
    <row r="177" spans="1:7" ht="12" customHeight="1" x14ac:dyDescent="0.2">
      <c r="A177" s="589"/>
      <c r="B177" s="590"/>
      <c r="C177" s="591"/>
      <c r="D177" s="1003" t="s">
        <v>798</v>
      </c>
      <c r="E177" s="1057"/>
      <c r="F177" s="1119">
        <f>'Cap Outlay Deprec 27'!I18</f>
        <v>5121</v>
      </c>
    </row>
    <row r="178" spans="1:7" ht="12" customHeight="1" x14ac:dyDescent="0.2">
      <c r="A178" s="589"/>
      <c r="B178" s="590"/>
      <c r="C178" s="591"/>
      <c r="D178" s="1003" t="s">
        <v>1925</v>
      </c>
      <c r="E178" s="1057"/>
      <c r="F178" s="1119">
        <f>F176+F177</f>
        <v>800222</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J33" sqref="J3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2057</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1736889</v>
      </c>
      <c r="F19" s="772"/>
      <c r="G19" s="774">
        <f>'Expenditures 15-22'!K33-SUM('Expenditures 15-22'!G33,'Expenditures 15-22'!I33)+'Expenditures 15-22'!D223</f>
        <v>1736889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8741</v>
      </c>
      <c r="F22" s="772"/>
      <c r="G22" s="774">
        <f>'Expenditures 15-22'!K47-SUM('Expenditures 15-22'!G47,'Expenditures 15-22'!I47)+'Expenditures 15-22'!D237</f>
        <v>8741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316534</v>
      </c>
      <c r="F23" s="772"/>
      <c r="G23" s="773">
        <f>'Expenditures 15-22'!K53-SUM('Expenditures 15-22'!G53,'Expenditures 15-22'!I53)+'Expenditures 15-22'!D251+'Expenditures 15-22'!K323-SUM('Expenditures 15-22'!G323,'Expenditures 15-22'!I323)</f>
        <v>316534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981</v>
      </c>
      <c r="F29" s="772"/>
      <c r="G29" s="774">
        <f>'Expenditures 15-22'!K62-SUM('Expenditures 15-22'!G62,'Expenditures 15-22'!I62)+'Expenditures 15-22'!K125-SUM('Expenditures 15-22'!G125,'Expenditures 15-22'!I125)+'Expenditures 15-22'!K176-SUM('Expenditures 15-22'!G176,'Expenditures 15-22'!I176)+'Expenditures 15-22'!D261</f>
        <v>981</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15457</v>
      </c>
      <c r="E37" s="773">
        <f>E14</f>
        <v>0</v>
      </c>
      <c r="F37" s="773">
        <f>'Expenditures 15-22'!K71-SUM('Expenditures 15-22'!G71,'Expenditures 15-22'!I71)+'Expenditures 15-22'!D270-E14</f>
        <v>15457</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15457</v>
      </c>
      <c r="E40" s="776">
        <f>SUM(E19:E39)</f>
        <v>2063145</v>
      </c>
      <c r="F40" s="776">
        <f>SUM(F19:F39)</f>
        <v>15457</v>
      </c>
      <c r="G40" s="776">
        <f>SUM(G19:G39)</f>
        <v>2063145</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15457</v>
      </c>
      <c r="F42" s="781" t="s">
        <v>564</v>
      </c>
      <c r="G42" s="777">
        <f>F40</f>
        <v>15457</v>
      </c>
    </row>
    <row r="43" spans="1:7" ht="12" customHeight="1" x14ac:dyDescent="0.2">
      <c r="A43" s="287"/>
      <c r="B43" s="216"/>
      <c r="C43" s="288"/>
      <c r="D43" s="781" t="s">
        <v>563</v>
      </c>
      <c r="E43" s="777">
        <f>E40</f>
        <v>2063145</v>
      </c>
      <c r="F43" s="781" t="s">
        <v>563</v>
      </c>
      <c r="G43" s="777">
        <f>G40</f>
        <v>2063145</v>
      </c>
    </row>
    <row r="44" spans="1:7" ht="12" customHeight="1" x14ac:dyDescent="0.2">
      <c r="A44" s="287"/>
      <c r="B44" s="216"/>
      <c r="C44" s="216"/>
      <c r="D44" s="791" t="s">
        <v>1187</v>
      </c>
      <c r="E44" s="792">
        <f>(E42/E43)</f>
        <v>7.491960090056685E-3</v>
      </c>
      <c r="F44" s="791" t="s">
        <v>1187</v>
      </c>
      <c r="G44" s="792">
        <f>(G42/G43)</f>
        <v>7.491960090056685E-3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64" t="s">
        <v>2069</v>
      </c>
      <c r="B5" s="2365"/>
      <c r="C5" s="2365"/>
      <c r="D5" s="2365"/>
      <c r="E5" s="2365"/>
    </row>
    <row r="6" spans="1:7" ht="12" customHeight="1" x14ac:dyDescent="0.25">
      <c r="A6" s="1993"/>
      <c r="B6" s="2366" t="str">
        <f>COVER!A17</f>
        <v>South Macoupin Assoc</v>
      </c>
      <c r="C6" s="2366"/>
      <c r="D6" s="2366"/>
      <c r="E6" s="1994"/>
    </row>
    <row r="7" spans="1:7" ht="11.25" customHeight="1" x14ac:dyDescent="0.25">
      <c r="A7" s="1993"/>
      <c r="B7" s="2367">
        <f>COVER!A13</f>
        <v>40056801060</v>
      </c>
      <c r="C7" s="2367"/>
      <c r="D7" s="2367"/>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2041</v>
      </c>
      <c r="B19" s="2005"/>
      <c r="C19" s="2005"/>
      <c r="D19" s="2008"/>
      <c r="E19" s="2007"/>
    </row>
    <row r="20" spans="1:11" ht="12" customHeight="1" x14ac:dyDescent="0.2">
      <c r="A20" s="2004" t="s">
        <v>2042</v>
      </c>
      <c r="B20" s="2005"/>
      <c r="C20" s="2005"/>
      <c r="D20" s="2008"/>
      <c r="E20" s="2007"/>
    </row>
    <row r="21" spans="1:11" ht="12" customHeight="1" x14ac:dyDescent="0.2">
      <c r="A21" s="2004" t="s">
        <v>2043</v>
      </c>
      <c r="B21" s="2005"/>
      <c r="C21" s="2005"/>
      <c r="D21" s="2008"/>
      <c r="E21" s="2007"/>
    </row>
    <row r="22" spans="1:11" ht="12" customHeight="1" x14ac:dyDescent="0.2">
      <c r="A22" s="2004" t="s">
        <v>2044</v>
      </c>
      <c r="B22" s="2005"/>
      <c r="C22" s="2005"/>
      <c r="D22" s="2008"/>
      <c r="E22" s="2007"/>
    </row>
    <row r="23" spans="1:11" ht="12" customHeight="1" x14ac:dyDescent="0.2">
      <c r="A23" s="2004" t="s">
        <v>2045</v>
      </c>
      <c r="B23" s="2005"/>
      <c r="C23" s="2005"/>
      <c r="D23" s="2008"/>
      <c r="E23" s="2007"/>
    </row>
    <row r="24" spans="1:11" ht="12" customHeight="1" x14ac:dyDescent="0.2">
      <c r="A24" s="2004" t="s">
        <v>2046</v>
      </c>
      <c r="B24" s="2005"/>
      <c r="C24" s="2005"/>
      <c r="D24" s="2008"/>
      <c r="E24" s="2007"/>
    </row>
    <row r="25" spans="1:11" ht="12" customHeight="1" x14ac:dyDescent="0.2">
      <c r="A25" s="2004" t="s">
        <v>2047</v>
      </c>
      <c r="B25" s="2005"/>
      <c r="C25" s="2005"/>
      <c r="D25" s="2008"/>
      <c r="E25" s="2007"/>
    </row>
    <row r="26" spans="1:11" ht="12" customHeight="1" x14ac:dyDescent="0.2">
      <c r="A26" s="2004" t="s">
        <v>2048</v>
      </c>
      <c r="B26" s="2005"/>
      <c r="C26" s="2005"/>
      <c r="D26" s="2008"/>
      <c r="E26" s="2007"/>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c r="C29" s="2005"/>
      <c r="D29" s="2008"/>
      <c r="E29" s="2007"/>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4" sqref="H14"/>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South Macoupin Assoc</v>
      </c>
      <c r="J6" s="2387"/>
    </row>
    <row r="7" spans="1:10" x14ac:dyDescent="0.2">
      <c r="A7" s="2388" t="s">
        <v>1037</v>
      </c>
      <c r="B7" s="2389"/>
      <c r="C7" s="2389"/>
      <c r="D7" s="2389"/>
      <c r="E7" s="2390"/>
      <c r="F7" s="1662"/>
      <c r="G7" s="1651"/>
      <c r="H7" s="1661" t="s">
        <v>438</v>
      </c>
      <c r="I7" s="2391">
        <f>COVER!A13</f>
        <v>40056801060</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302971</v>
      </c>
      <c r="F13" s="1690"/>
      <c r="G13" s="1689">
        <f t="shared" si="0"/>
        <v>302971</v>
      </c>
      <c r="H13" s="1691">
        <v>304505</v>
      </c>
      <c r="I13" s="1690"/>
      <c r="J13" s="1689">
        <f t="shared" si="1"/>
        <v>304505</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302971</v>
      </c>
      <c r="F19" s="1697">
        <f t="shared" si="2"/>
        <v>0</v>
      </c>
      <c r="G19" s="1697">
        <f t="shared" si="2"/>
        <v>302971</v>
      </c>
      <c r="H19" s="1697">
        <f t="shared" si="2"/>
        <v>304505</v>
      </c>
      <c r="I19" s="1697">
        <f t="shared" si="2"/>
        <v>0</v>
      </c>
      <c r="J19" s="1697">
        <f t="shared" si="2"/>
        <v>304505</v>
      </c>
    </row>
    <row r="20" spans="1:10" ht="25.5" customHeight="1" thickTop="1" x14ac:dyDescent="0.2">
      <c r="A20" s="1685">
        <v>9</v>
      </c>
      <c r="B20" s="2398" t="s">
        <v>1952</v>
      </c>
      <c r="C20" s="2396"/>
      <c r="D20" s="2397"/>
      <c r="E20" s="1698"/>
      <c r="F20" s="1698"/>
      <c r="G20" s="1698"/>
      <c r="H20" s="1698"/>
      <c r="I20" s="1698"/>
      <c r="J20" s="1699">
        <f>IF(AND(G19&gt;0,J19&gt;0),(((J19-G19)/G19)),"Enter Budget Data")</f>
        <v>5.0631908664525646E-3</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1996</v>
      </c>
      <c r="G27" s="2399"/>
    </row>
    <row r="28" spans="1:10" ht="28.5" customHeight="1" x14ac:dyDescent="0.2">
      <c r="B28" s="1700"/>
      <c r="C28" s="2401"/>
      <c r="D28" s="2401"/>
      <c r="E28" s="1971"/>
      <c r="F28" s="2401"/>
      <c r="G28" s="2401"/>
    </row>
    <row r="29" spans="1:10" x14ac:dyDescent="0.2">
      <c r="B29" s="1700"/>
      <c r="C29" s="1965" t="s">
        <v>1998</v>
      </c>
      <c r="E29" s="1970"/>
      <c r="F29" s="2400" t="s">
        <v>1997</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1999</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2109</v>
      </c>
    </row>
    <row r="6" spans="1:2" x14ac:dyDescent="0.2">
      <c r="A6" s="388">
        <v>2</v>
      </c>
      <c r="B6" s="13" t="s">
        <v>2110</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South Macoupin Assoc</v>
      </c>
    </row>
    <row r="65" spans="2:2" x14ac:dyDescent="0.2">
      <c r="B65" s="397">
        <f>COVER!A13</f>
        <v>40056801060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1979</v>
      </c>
      <c r="B1" s="2405"/>
      <c r="C1" s="2405"/>
      <c r="D1" s="2405"/>
      <c r="E1" s="2405"/>
      <c r="F1" s="2406"/>
    </row>
    <row r="2" spans="1:8" ht="39.75" customHeight="1" x14ac:dyDescent="0.2">
      <c r="A2" s="2414" t="s">
        <v>1954</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1978</v>
      </c>
      <c r="B4" s="2421"/>
      <c r="C4" s="2421"/>
      <c r="D4" s="2421"/>
      <c r="E4" s="2421"/>
      <c r="F4" s="2422"/>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3114431</v>
      </c>
      <c r="C6" s="1632">
        <f>'Acct Summary 7-8'!D8</f>
        <v>0</v>
      </c>
      <c r="D6" s="1632">
        <f>'Acct Summary 7-8'!F8</f>
        <v>0</v>
      </c>
      <c r="E6" s="1632">
        <f>'Acct Summary 7-8'!I8</f>
        <v>0</v>
      </c>
      <c r="F6" s="1632">
        <f>SUM(B6:E6)</f>
        <v>3114431</v>
      </c>
    </row>
    <row r="7" spans="1:8" s="1633" customFormat="1" ht="14.25" customHeight="1" thickBot="1" x14ac:dyDescent="0.25">
      <c r="A7" s="1631" t="s">
        <v>1694</v>
      </c>
      <c r="B7" s="1634">
        <f>'Acct Summary 7-8'!C17</f>
        <v>2962852</v>
      </c>
      <c r="C7" s="1634">
        <f>'Acct Summary 7-8'!D17</f>
        <v>0</v>
      </c>
      <c r="D7" s="1634">
        <f>'Acct Summary 7-8'!F17</f>
        <v>0</v>
      </c>
      <c r="E7" s="1897"/>
      <c r="F7" s="1632">
        <f>SUM(B7:E7)</f>
        <v>2962852</v>
      </c>
    </row>
    <row r="8" spans="1:8" s="1633" customFormat="1" ht="14.25" thickTop="1" thickBot="1" x14ac:dyDescent="0.25">
      <c r="A8" s="1635" t="s">
        <v>1695</v>
      </c>
      <c r="B8" s="1636">
        <f>(B6-B7)</f>
        <v>151579</v>
      </c>
      <c r="C8" s="1636">
        <f>(C6-C7)</f>
        <v>0</v>
      </c>
      <c r="D8" s="1636">
        <f>(D6-D7)</f>
        <v>0</v>
      </c>
      <c r="E8" s="1634">
        <f>(E6-E7)</f>
        <v>0</v>
      </c>
      <c r="F8" s="1637">
        <f>SUM(F6-F7)</f>
        <v>151579</v>
      </c>
    </row>
    <row r="9" spans="1:8" s="1633" customFormat="1" ht="14.25" thickTop="1" thickBot="1" x14ac:dyDescent="0.25">
      <c r="A9" s="1638" t="s">
        <v>1955</v>
      </c>
      <c r="B9" s="1639">
        <f>'Acct Summary 7-8'!C81</f>
        <v>246323</v>
      </c>
      <c r="C9" s="1639">
        <f>'Acct Summary 7-8'!D81</f>
        <v>0</v>
      </c>
      <c r="D9" s="1639">
        <f>'Acct Summary 7-8'!F81</f>
        <v>0</v>
      </c>
      <c r="E9" s="1639">
        <f>'Acct Summary 7-8'!I81</f>
        <v>0</v>
      </c>
      <c r="F9" s="1718">
        <f>SUM(B9:E9)</f>
        <v>246323</v>
      </c>
    </row>
    <row r="10" spans="1:8" ht="16.5" customHeight="1" thickTop="1" x14ac:dyDescent="0.2">
      <c r="A10" s="1640"/>
      <c r="B10" s="1641"/>
      <c r="C10" s="2408" t="str">
        <f>IF(AND(F8&lt;0,F9&gt;=0,ABS(F8*3)&gt;ABS(F9)),A14,IF(AND(F8&lt;0,F9&gt;0,ABS(F8*3)&lt;=ABS(F9)),A15,IF(AND(F8&lt;0,F9&lt;0),A14,IF(F9=0,A17,A16))))</f>
        <v>Balanced - no deficit reduction plan is required.</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1991</v>
      </c>
      <c r="D11" s="2429"/>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2038</v>
      </c>
      <c r="D28" s="227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29" sqref="E29"/>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1932</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South Macoupin Assoc</v>
      </c>
      <c r="B7" s="2438"/>
      <c r="C7" s="2438"/>
      <c r="D7" s="2439"/>
      <c r="E7" s="2440">
        <f>COVER!A13</f>
        <v>40056801060</v>
      </c>
      <c r="F7" s="2441"/>
      <c r="G7" s="2442" t="str">
        <f>COVER!T23</f>
        <v>060-003363</v>
      </c>
      <c r="H7" s="2443"/>
      <c r="I7" s="2443"/>
      <c r="J7" s="2443"/>
      <c r="K7" s="2443"/>
      <c r="L7" s="2444"/>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445" t="s">
        <v>2101</v>
      </c>
      <c r="B9" s="2446"/>
      <c r="C9" s="2446"/>
      <c r="D9" s="2446"/>
      <c r="E9" s="2446"/>
      <c r="F9" s="2447"/>
      <c r="G9" s="2448" t="str">
        <f>COVER!T13</f>
        <v>LOY MILLER TALLEY, PC</v>
      </c>
      <c r="H9" s="2449"/>
      <c r="I9" s="2449"/>
      <c r="J9" s="2449"/>
      <c r="K9" s="2449"/>
      <c r="L9" s="2450"/>
    </row>
    <row r="10" spans="1:29" ht="13.5" customHeight="1" x14ac:dyDescent="0.2">
      <c r="A10" s="2451"/>
      <c r="B10" s="2452"/>
      <c r="C10" s="2452"/>
      <c r="D10" s="2452"/>
      <c r="E10" s="2452"/>
      <c r="F10" s="2453"/>
      <c r="G10" s="2448" t="str">
        <f>COVER!T17</f>
        <v>#2 CROSSROADS CT.</v>
      </c>
      <c r="H10" s="2454"/>
      <c r="I10" s="2454"/>
      <c r="J10" s="2454"/>
      <c r="K10" s="2454"/>
      <c r="L10" s="2455"/>
    </row>
    <row r="11" spans="1:29" ht="13.5" customHeight="1" x14ac:dyDescent="0.2">
      <c r="A11" s="2040" t="s">
        <v>2029</v>
      </c>
      <c r="B11" s="2041"/>
      <c r="C11" s="2020"/>
      <c r="D11" s="2044"/>
      <c r="E11" s="2020"/>
      <c r="F11" s="2021"/>
      <c r="G11" s="2448" t="str">
        <f>COVER!T19</f>
        <v>ALTON</v>
      </c>
      <c r="H11" s="2454"/>
      <c r="I11" s="2454"/>
      <c r="J11" s="1982" t="str">
        <f>COVER!X19</f>
        <v>IL</v>
      </c>
      <c r="K11" s="1982">
        <f>COVER!Z19</f>
        <v>62002</v>
      </c>
      <c r="L11" s="2024"/>
    </row>
    <row r="12" spans="1:29" ht="13.5" customHeight="1" x14ac:dyDescent="0.2">
      <c r="A12" s="2456" t="s">
        <v>2028</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2031</v>
      </c>
      <c r="H13" s="2026"/>
      <c r="I13" s="2459">
        <f>COVER!T25</f>
        <v>0</v>
      </c>
      <c r="J13" s="2460"/>
      <c r="K13" s="2460"/>
      <c r="L13" s="2461"/>
    </row>
    <row r="14" spans="1:29" ht="13.5" customHeight="1" x14ac:dyDescent="0.2">
      <c r="A14" s="2448" t="str">
        <f>COVER!A19</f>
        <v>701 N. DENEEN STREET</v>
      </c>
      <c r="B14" s="2446"/>
      <c r="C14" s="2446"/>
      <c r="D14" s="2446"/>
      <c r="E14" s="2031">
        <v>0</v>
      </c>
      <c r="F14" s="1308"/>
      <c r="G14" s="2027" t="s">
        <v>1413</v>
      </c>
      <c r="H14" s="1291"/>
      <c r="I14" s="1291"/>
      <c r="J14" s="1291"/>
      <c r="K14" s="1291"/>
      <c r="L14" s="2023"/>
    </row>
    <row r="15" spans="1:29" ht="13.5" customHeight="1" x14ac:dyDescent="0.2">
      <c r="A15" s="2448" t="str">
        <f>COVER!A21</f>
        <v>STAUNTON</v>
      </c>
      <c r="B15" s="2454"/>
      <c r="C15" s="2454"/>
      <c r="D15" s="1290"/>
      <c r="E15" s="1987"/>
      <c r="F15" s="1307"/>
      <c r="G15" s="1981" t="str">
        <f>COVER!T15</f>
        <v>KENNETH E. LOY, CPA</v>
      </c>
      <c r="H15" s="1291"/>
      <c r="I15" s="1291"/>
      <c r="J15" s="1291"/>
      <c r="K15" s="1291"/>
      <c r="L15" s="2023"/>
    </row>
    <row r="16" spans="1:29" ht="12.2" customHeight="1" x14ac:dyDescent="0.2">
      <c r="A16" s="2030" t="s">
        <v>2030</v>
      </c>
      <c r="B16" s="1558"/>
      <c r="C16" s="2032">
        <f>COVER!A25</f>
        <v>62088</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618-465-1196</v>
      </c>
      <c r="H18" s="2438"/>
      <c r="I18" s="2438"/>
      <c r="J18" s="2438"/>
      <c r="K18" s="2437" t="str">
        <f>COVER!X21</f>
        <v>618-465-2900</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t="s">
        <v>2123</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2123</v>
      </c>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2123</v>
      </c>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2123</v>
      </c>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t="s">
        <v>2123</v>
      </c>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t="s">
        <v>2123</v>
      </c>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t="s">
        <v>2123</v>
      </c>
      <c r="C38" s="1298" t="s">
        <v>2012</v>
      </c>
      <c r="D38" s="1296"/>
      <c r="E38" s="1296"/>
    </row>
    <row r="39" spans="1:8" ht="5.45" customHeight="1" x14ac:dyDescent="0.2">
      <c r="B39" s="1295"/>
      <c r="C39" s="1299"/>
      <c r="D39" s="1294"/>
      <c r="E39" s="1294"/>
    </row>
    <row r="40" spans="1:8" s="1289" customFormat="1" ht="13.5" customHeight="1" x14ac:dyDescent="0.2">
      <c r="B40" s="1292" t="s">
        <v>2123</v>
      </c>
      <c r="C40" s="1298" t="s">
        <v>2013</v>
      </c>
      <c r="D40" s="1296"/>
      <c r="E40" s="1296"/>
    </row>
    <row r="41" spans="1:8" ht="4.9000000000000004" customHeight="1" x14ac:dyDescent="0.2">
      <c r="A41" s="1300"/>
      <c r="B41" s="1295"/>
      <c r="C41" s="1299"/>
      <c r="D41" s="1294"/>
      <c r="E41" s="1294"/>
    </row>
    <row r="42" spans="1:8" s="1289" customFormat="1" ht="13.5" customHeight="1" x14ac:dyDescent="0.2">
      <c r="B42" s="1292" t="s">
        <v>2123</v>
      </c>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2123</v>
      </c>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South Macoupin Assoc</v>
      </c>
      <c r="B1" s="2436"/>
      <c r="C1" s="2436"/>
      <c r="D1" s="2436"/>
    </row>
    <row r="2" spans="1:11" s="1980" customFormat="1" ht="12.75" x14ac:dyDescent="0.2">
      <c r="A2" s="2470">
        <f>'Single Audit Cover'!E7</f>
        <v>40056801060</v>
      </c>
      <c r="B2" s="2471"/>
      <c r="C2" s="2471"/>
      <c r="D2" s="2471"/>
    </row>
    <row r="3" spans="1:11" s="1980" customFormat="1" ht="12.75" x14ac:dyDescent="0.2">
      <c r="A3" s="2469" t="s">
        <v>2016</v>
      </c>
      <c r="B3" s="2436"/>
      <c r="C3" s="2436"/>
      <c r="D3" s="2436"/>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South Macoupin Assoc</v>
      </c>
      <c r="B1" s="2474"/>
      <c r="C1" s="2474"/>
      <c r="D1" s="2474"/>
      <c r="E1" s="2474"/>
    </row>
    <row r="2" spans="1:5" x14ac:dyDescent="0.2">
      <c r="A2" s="2475">
        <f>'Single Audit Cover'!E7</f>
        <v>40056801060</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1107624</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-56050</v>
      </c>
    </row>
    <row r="19" spans="1:4" ht="13.5" thickBot="1" x14ac:dyDescent="0.25">
      <c r="A19" s="1360" t="s">
        <v>1498</v>
      </c>
      <c r="D19" s="1359">
        <f>SUM(D10:D17)</f>
        <v>1051574</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1051574</v>
      </c>
    </row>
    <row r="33" spans="1:4" x14ac:dyDescent="0.2">
      <c r="D33" s="1356"/>
    </row>
    <row r="34" spans="1:4" x14ac:dyDescent="0.2">
      <c r="A34" s="1347" t="s">
        <v>1495</v>
      </c>
    </row>
    <row r="35" spans="1:4" x14ac:dyDescent="0.2">
      <c r="A35" s="1347" t="s">
        <v>1494</v>
      </c>
      <c r="B35" s="1349" t="s">
        <v>1493</v>
      </c>
      <c r="D35" s="1355">
        <f>+' SEFA (2)'!F24</f>
        <v>1051574</v>
      </c>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1051574</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22" zoomScale="110" zoomScaleNormal="110" workbookViewId="0">
      <selection activeCell="B28" sqref="B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South Macoupin Assoc</v>
      </c>
      <c r="C1" s="2479"/>
      <c r="D1" s="2479"/>
      <c r="E1" s="2479"/>
      <c r="F1" s="2479"/>
      <c r="G1" s="2479"/>
      <c r="H1" s="2479"/>
      <c r="I1" s="2479"/>
      <c r="J1" s="2479"/>
      <c r="K1" s="2479"/>
    </row>
    <row r="2" spans="2:12" ht="15" x14ac:dyDescent="0.2">
      <c r="B2" s="2480">
        <f>'Single Audit Cover'!E7</f>
        <v>40056801060</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2111</v>
      </c>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t="s">
        <v>2112</v>
      </c>
      <c r="C12" s="1391"/>
      <c r="D12" s="1390"/>
      <c r="E12" s="1389"/>
      <c r="F12" s="1389"/>
      <c r="G12" s="1389"/>
      <c r="H12" s="1389"/>
      <c r="I12" s="1389"/>
      <c r="J12" s="1389"/>
      <c r="K12" s="1389"/>
    </row>
    <row r="13" spans="2:12" ht="20.100000000000001" customHeight="1" x14ac:dyDescent="0.2">
      <c r="B13" s="1392" t="s">
        <v>2113</v>
      </c>
      <c r="C13" s="1391">
        <v>84.027000000000001</v>
      </c>
      <c r="D13" s="1390" t="s">
        <v>2116</v>
      </c>
      <c r="E13" s="1389"/>
      <c r="F13" s="1389">
        <v>734114</v>
      </c>
      <c r="G13" s="1389"/>
      <c r="H13" s="1389">
        <v>735715</v>
      </c>
      <c r="I13" s="1389"/>
      <c r="J13" s="1389">
        <f>SUM(H13:I13)</f>
        <v>735715</v>
      </c>
      <c r="K13" s="1389">
        <v>937926</v>
      </c>
    </row>
    <row r="14" spans="2:12" ht="20.100000000000001" customHeight="1" x14ac:dyDescent="0.2">
      <c r="B14" s="1392" t="s">
        <v>2113</v>
      </c>
      <c r="C14" s="1391">
        <v>84.027000000000001</v>
      </c>
      <c r="D14" s="1390" t="s">
        <v>2118</v>
      </c>
      <c r="E14" s="1389">
        <v>681736</v>
      </c>
      <c r="F14" s="1389">
        <v>261576</v>
      </c>
      <c r="G14" s="1389">
        <v>829602</v>
      </c>
      <c r="H14" s="1389">
        <v>114223</v>
      </c>
      <c r="I14" s="1389"/>
      <c r="J14" s="1389">
        <f t="shared" ref="J14:J16" si="0">SUM(H14:I14)</f>
        <v>114223</v>
      </c>
      <c r="K14" s="1389">
        <v>999646</v>
      </c>
    </row>
    <row r="15" spans="2:12" ht="20.100000000000001" customHeight="1" x14ac:dyDescent="0.2">
      <c r="B15" s="1392" t="s">
        <v>2114</v>
      </c>
      <c r="C15" s="1391">
        <v>84.173000000000002</v>
      </c>
      <c r="D15" s="1390" t="s">
        <v>2117</v>
      </c>
      <c r="E15" s="1389"/>
      <c r="F15" s="1389">
        <v>35922</v>
      </c>
      <c r="G15" s="1389"/>
      <c r="H15" s="1389">
        <v>34311</v>
      </c>
      <c r="I15" s="1389"/>
      <c r="J15" s="1389">
        <f t="shared" si="0"/>
        <v>34311</v>
      </c>
      <c r="K15" s="1389">
        <v>38358</v>
      </c>
    </row>
    <row r="16" spans="2:12" ht="20.100000000000001" customHeight="1" x14ac:dyDescent="0.2">
      <c r="B16" s="1392" t="s">
        <v>2114</v>
      </c>
      <c r="C16" s="1391">
        <v>84.173000000000002</v>
      </c>
      <c r="D16" s="1390" t="s">
        <v>2119</v>
      </c>
      <c r="E16" s="1389">
        <v>17448</v>
      </c>
      <c r="F16" s="1389">
        <v>19962</v>
      </c>
      <c r="G16" s="1389">
        <v>37410</v>
      </c>
      <c r="H16" s="1389">
        <v>0</v>
      </c>
      <c r="I16" s="1389"/>
      <c r="J16" s="1389">
        <f t="shared" si="0"/>
        <v>0</v>
      </c>
      <c r="K16" s="1389">
        <v>38839</v>
      </c>
    </row>
    <row r="17" spans="2:12" ht="20.100000000000001" customHeight="1" x14ac:dyDescent="0.2">
      <c r="B17" s="1392" t="s">
        <v>2115</v>
      </c>
      <c r="C17" s="1391"/>
      <c r="D17" s="1390"/>
      <c r="E17" s="1389">
        <f>SUM(E13:E16)</f>
        <v>699184</v>
      </c>
      <c r="F17" s="1389">
        <f t="shared" ref="F17:H17" si="1">SUM(F13:F16)</f>
        <v>1051574</v>
      </c>
      <c r="G17" s="1389">
        <f t="shared" si="1"/>
        <v>867012</v>
      </c>
      <c r="H17" s="1389">
        <f t="shared" si="1"/>
        <v>884249</v>
      </c>
      <c r="I17" s="1389"/>
      <c r="J17" s="1389">
        <f>SUM(J13:J16)</f>
        <v>884249</v>
      </c>
      <c r="K17" s="1389">
        <f>SUM(K13:K16)</f>
        <v>2014769</v>
      </c>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t="s">
        <v>2120</v>
      </c>
      <c r="C24" s="1391"/>
      <c r="D24" s="1390"/>
      <c r="E24" s="1389">
        <f>SUM(E17)</f>
        <v>699184</v>
      </c>
      <c r="F24" s="1389">
        <f t="shared" ref="F24:K24" si="2">SUM(F17)</f>
        <v>1051574</v>
      </c>
      <c r="G24" s="1389">
        <f t="shared" si="2"/>
        <v>867012</v>
      </c>
      <c r="H24" s="1389">
        <f t="shared" si="2"/>
        <v>884249</v>
      </c>
      <c r="I24" s="1389">
        <f t="shared" si="2"/>
        <v>0</v>
      </c>
      <c r="J24" s="1389">
        <f t="shared" si="2"/>
        <v>884249</v>
      </c>
      <c r="K24" s="1389">
        <f t="shared" si="2"/>
        <v>2014769</v>
      </c>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2087</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8" zoomScale="110" zoomScaleNormal="110" workbookViewId="0">
      <selection activeCell="C22" sqref="C2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South Macoupin Assoc</v>
      </c>
      <c r="C1" s="2479"/>
      <c r="D1" s="2479"/>
      <c r="E1" s="2479"/>
      <c r="F1" s="2479"/>
      <c r="G1" s="2479"/>
      <c r="H1" s="2479"/>
      <c r="I1" s="2479"/>
      <c r="J1" s="2479"/>
      <c r="K1" s="2479"/>
    </row>
    <row r="2" spans="2:12" ht="15" x14ac:dyDescent="0.2">
      <c r="B2" s="2480">
        <f>'Single Audit Cover'!E7</f>
        <v>40056801060</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2121</v>
      </c>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t="s">
        <v>2122</v>
      </c>
      <c r="C12" s="1391"/>
      <c r="D12" s="1390"/>
      <c r="E12" s="1389">
        <f>SUM(' SEFA'!E24)</f>
        <v>699184</v>
      </c>
      <c r="F12" s="1389">
        <f>SUM(' SEFA'!F24)</f>
        <v>1051574</v>
      </c>
      <c r="G12" s="1389">
        <f>SUM(' SEFA'!G24)</f>
        <v>867012</v>
      </c>
      <c r="H12" s="1389">
        <f>SUM(' SEFA'!H24)</f>
        <v>884249</v>
      </c>
      <c r="I12" s="1389">
        <f>SUM(' SEFA'!I24)</f>
        <v>0</v>
      </c>
      <c r="J12" s="1389">
        <f>SUM(' SEFA'!J24)</f>
        <v>884249</v>
      </c>
      <c r="K12" s="1389">
        <f>SUM(' SEFA'!K24)</f>
        <v>2014769</v>
      </c>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t="s">
        <v>2120</v>
      </c>
      <c r="C24" s="1391"/>
      <c r="D24" s="1390"/>
      <c r="E24" s="1389">
        <f>SUM(E12:E23)</f>
        <v>699184</v>
      </c>
      <c r="F24" s="1389">
        <f t="shared" ref="F24:K24" si="0">SUM(F12:F23)</f>
        <v>1051574</v>
      </c>
      <c r="G24" s="1389">
        <f t="shared" si="0"/>
        <v>867012</v>
      </c>
      <c r="H24" s="1389">
        <f t="shared" si="0"/>
        <v>884249</v>
      </c>
      <c r="I24" s="1389">
        <f t="shared" si="0"/>
        <v>0</v>
      </c>
      <c r="J24" s="1389">
        <f t="shared" si="0"/>
        <v>884249</v>
      </c>
      <c r="K24" s="1389">
        <f t="shared" si="0"/>
        <v>2014769</v>
      </c>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2087</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0" zoomScale="110" zoomScaleNormal="110" workbookViewId="0">
      <selection activeCell="D65" sqref="D65:D66"/>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South Macoupin Assoc</v>
      </c>
      <c r="B1" s="2484"/>
      <c r="C1" s="2484"/>
      <c r="D1" s="2484"/>
      <c r="E1" s="1435"/>
    </row>
    <row r="2" spans="1:7" ht="13.5" customHeight="1" x14ac:dyDescent="0.2">
      <c r="A2" s="2485">
        <f>'Single Audit Cover'!E7</f>
        <v>40056801060</v>
      </c>
      <c r="B2" s="2486"/>
      <c r="C2" s="2486"/>
      <c r="D2" s="2486"/>
      <c r="E2" s="1424"/>
    </row>
    <row r="3" spans="1:7" ht="15.75" customHeight="1" x14ac:dyDescent="0.25">
      <c r="A3" s="2487" t="s">
        <v>1545</v>
      </c>
      <c r="B3" s="2488"/>
      <c r="C3" s="2488"/>
      <c r="D3" s="2488"/>
      <c r="E3" s="1434"/>
    </row>
    <row r="4" spans="1:7" ht="13.5" customHeight="1" x14ac:dyDescent="0.25">
      <c r="A4" s="2489" t="str">
        <f>'[1]Single Audit Cover'!A4</f>
        <v>Year Ending June 30, 2016</v>
      </c>
      <c r="B4" s="2490"/>
      <c r="C4" s="2490"/>
      <c r="D4" s="2490"/>
      <c r="E4" s="1434"/>
    </row>
    <row r="5" spans="1:7" ht="8.25" customHeight="1" x14ac:dyDescent="0.2">
      <c r="C5" s="1368"/>
      <c r="D5" s="1368"/>
    </row>
    <row r="6" spans="1:7" ht="13.5" customHeight="1" x14ac:dyDescent="0.2">
      <c r="A6" s="1358" t="s">
        <v>1915</v>
      </c>
      <c r="C6" s="1368"/>
      <c r="D6" s="1368"/>
    </row>
    <row r="7" spans="1:7" ht="60.95" customHeight="1" x14ac:dyDescent="0.2">
      <c r="A7" s="2491" t="s">
        <v>2133</v>
      </c>
      <c r="B7" s="2492"/>
      <c r="C7" s="2492"/>
      <c r="D7" s="2492"/>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c r="D10" s="2062" t="s">
        <v>2072</v>
      </c>
      <c r="E10" s="2061" t="s">
        <v>2090</v>
      </c>
      <c r="F10" s="2062" t="s">
        <v>106</v>
      </c>
      <c r="G10" s="2056"/>
    </row>
    <row r="11" spans="1:7" ht="22.5" customHeight="1" x14ac:dyDescent="0.2">
      <c r="A11" s="1358" t="s">
        <v>2073</v>
      </c>
      <c r="C11" s="1354"/>
      <c r="D11" s="1354"/>
    </row>
    <row r="12" spans="1:7" ht="21.75" customHeight="1" x14ac:dyDescent="0.2">
      <c r="A12" s="2491" t="s">
        <v>2124</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2125</v>
      </c>
      <c r="C16" s="2047">
        <v>84.027000000000001</v>
      </c>
      <c r="D16" s="2493">
        <v>333552</v>
      </c>
      <c r="E16" s="2493"/>
      <c r="F16" s="2493"/>
    </row>
    <row r="17" spans="1:6" ht="20.65" customHeight="1" x14ac:dyDescent="0.2">
      <c r="A17" s="1799"/>
      <c r="B17" s="1429" t="s">
        <v>2126</v>
      </c>
      <c r="C17" s="2047">
        <v>84.173000000000002</v>
      </c>
      <c r="D17" s="2493">
        <v>11655</v>
      </c>
      <c r="E17" s="2493"/>
      <c r="F17" s="2493"/>
    </row>
    <row r="18" spans="1:6" ht="20.65" customHeight="1" x14ac:dyDescent="0.2">
      <c r="A18" s="1799"/>
      <c r="B18" s="1429" t="s">
        <v>2127</v>
      </c>
      <c r="C18" s="2047">
        <v>84.027000000000001</v>
      </c>
      <c r="D18" s="2493">
        <v>128499</v>
      </c>
      <c r="E18" s="2493"/>
      <c r="F18" s="2493"/>
    </row>
    <row r="19" spans="1:6" ht="20.65" customHeight="1" x14ac:dyDescent="0.2">
      <c r="A19" s="1799"/>
      <c r="B19" s="1429" t="s">
        <v>2128</v>
      </c>
      <c r="C19" s="2047">
        <v>84.027000000000001</v>
      </c>
      <c r="D19" s="2493">
        <v>238143</v>
      </c>
      <c r="E19" s="2493"/>
      <c r="F19" s="2493"/>
    </row>
    <row r="20" spans="1:6" ht="20.65" customHeight="1" x14ac:dyDescent="0.2">
      <c r="A20" s="1799"/>
      <c r="B20" s="1429" t="s">
        <v>2129</v>
      </c>
      <c r="C20" s="2047">
        <v>84.173000000000002</v>
      </c>
      <c r="D20" s="2493">
        <v>4005</v>
      </c>
      <c r="E20" s="2493"/>
      <c r="F20" s="2493"/>
    </row>
    <row r="21" spans="1:6" ht="20.65" customHeight="1" x14ac:dyDescent="0.2">
      <c r="A21" s="1799"/>
      <c r="B21" s="1429" t="s">
        <v>2130</v>
      </c>
      <c r="C21" s="2047">
        <v>84.027000000000001</v>
      </c>
      <c r="D21" s="2493">
        <v>132901</v>
      </c>
      <c r="E21" s="2493"/>
      <c r="F21" s="2493"/>
    </row>
    <row r="22" spans="1:6" ht="20.65" customHeight="1" x14ac:dyDescent="0.2">
      <c r="A22" s="1799"/>
      <c r="B22" s="1429" t="s">
        <v>2131</v>
      </c>
      <c r="C22" s="2047">
        <v>84.173000000000002</v>
      </c>
      <c r="D22" s="2493">
        <v>15891</v>
      </c>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2074</v>
      </c>
      <c r="B30" s="1731"/>
      <c r="C30" s="1732"/>
      <c r="D30" s="1733"/>
      <c r="E30" s="1428"/>
    </row>
    <row r="31" spans="1:6" ht="21.75" customHeight="1" x14ac:dyDescent="0.2">
      <c r="A31" s="2494" t="s">
        <v>2132</v>
      </c>
      <c r="B31" s="2494"/>
      <c r="C31" s="2494"/>
      <c r="D31" s="2494"/>
      <c r="E31" s="1428"/>
    </row>
    <row r="32" spans="1:6" ht="13.5" customHeight="1" x14ac:dyDescent="0.2">
      <c r="A32" s="1534" t="s">
        <v>1816</v>
      </c>
      <c r="B32" s="1731"/>
      <c r="C32" s="1734">
        <v>0</v>
      </c>
      <c r="D32" s="1733"/>
      <c r="E32" s="1428"/>
    </row>
    <row r="33" spans="1:5" ht="13.5" customHeight="1" x14ac:dyDescent="0.2">
      <c r="A33" s="1534" t="s">
        <v>1817</v>
      </c>
      <c r="B33" s="1731"/>
      <c r="C33" s="1735"/>
      <c r="D33" s="1733"/>
      <c r="E33" s="1428"/>
    </row>
    <row r="34" spans="1:5" ht="13.5" customHeight="1" x14ac:dyDescent="0.2">
      <c r="A34" s="1800" t="s">
        <v>2075</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2022</v>
      </c>
      <c r="C45" s="2495"/>
      <c r="D45" s="2495"/>
      <c r="E45" s="1424"/>
    </row>
    <row r="46" spans="1:5" s="1373" customFormat="1" ht="33.75" customHeight="1" x14ac:dyDescent="0.2">
      <c r="A46" s="1423">
        <v>6</v>
      </c>
      <c r="B46" s="2482" t="s">
        <v>2078</v>
      </c>
      <c r="C46" s="2482"/>
      <c r="D46" s="2482"/>
    </row>
    <row r="47" spans="1:5" ht="45.75" customHeight="1" x14ac:dyDescent="0.2">
      <c r="A47" s="1423">
        <v>7</v>
      </c>
      <c r="B47" s="2482" t="s">
        <v>2079</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N46" sqref="N46"/>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South Macoupin Assoc</v>
      </c>
      <c r="C1" s="2498"/>
      <c r="D1" s="2498"/>
      <c r="E1" s="2498"/>
      <c r="F1" s="2498"/>
      <c r="G1" s="2498"/>
      <c r="H1" s="2498"/>
      <c r="I1" s="2498"/>
      <c r="J1" s="1474"/>
    </row>
    <row r="2" spans="2:10" s="1368" customFormat="1" ht="12.75" customHeight="1" x14ac:dyDescent="0.2">
      <c r="B2" s="2499">
        <f>'Single Audit Cover'!E7</f>
        <v>40056801060</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'[1]Single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t="s">
        <v>2134</v>
      </c>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2090</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2090</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2090</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2090</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2090</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t="s">
        <v>2135</v>
      </c>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2090</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v>84.027000000000001</v>
      </c>
      <c r="C37" s="2502" t="s">
        <v>2113</v>
      </c>
      <c r="D37" s="2503"/>
      <c r="E37" s="2503"/>
      <c r="F37" s="2503"/>
      <c r="G37" s="2503"/>
      <c r="H37" s="2503"/>
      <c r="I37" s="2504"/>
    </row>
    <row r="38" spans="1:9" ht="20.45" customHeight="1" x14ac:dyDescent="0.2">
      <c r="B38" s="1445">
        <v>84.173000000000002</v>
      </c>
      <c r="C38" s="2502" t="s">
        <v>2136</v>
      </c>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v>750000</v>
      </c>
      <c r="F44" s="2505"/>
      <c r="G44" s="2505"/>
      <c r="H44" s="1427"/>
    </row>
    <row r="46" spans="1:9" ht="13.5" customHeight="1" x14ac:dyDescent="0.2">
      <c r="B46" s="1376" t="s">
        <v>1551</v>
      </c>
      <c r="C46" s="1388"/>
      <c r="E46" s="1444"/>
      <c r="F46" s="1373" t="s">
        <v>1053</v>
      </c>
      <c r="G46" s="1444" t="s">
        <v>2090</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20" sqref="R2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South Macoupin Assoc</v>
      </c>
      <c r="C1" s="2497"/>
      <c r="D1" s="2497"/>
      <c r="E1" s="2497"/>
      <c r="F1" s="2497"/>
      <c r="G1" s="2497"/>
      <c r="H1" s="2497"/>
      <c r="I1" s="2497"/>
      <c r="J1" s="2497"/>
      <c r="K1" s="2497"/>
      <c r="L1" s="1522"/>
      <c r="M1" s="1522"/>
    </row>
    <row r="2" spans="1:13" ht="12" customHeight="1" x14ac:dyDescent="0.2">
      <c r="B2" s="2499">
        <f>'Single Audit Cover'!E7</f>
        <v>40056801060</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t="s">
        <v>2137</v>
      </c>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South Macoupin Assoc</v>
      </c>
      <c r="C1" s="2513"/>
      <c r="D1" s="2513"/>
      <c r="E1" s="2513"/>
      <c r="F1" s="2513"/>
      <c r="G1" s="2513"/>
      <c r="H1" s="2513"/>
      <c r="I1" s="2513"/>
      <c r="J1" s="2513"/>
      <c r="K1" s="2513"/>
      <c r="L1" s="1543"/>
    </row>
    <row r="2" spans="1:12" ht="12.75" customHeight="1" x14ac:dyDescent="0.2">
      <c r="B2" s="2514">
        <f>'Single Audit Cover'!E7</f>
        <v>40056801060</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'[1]Single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t="s">
        <v>2137</v>
      </c>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0" sqref="D20"/>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South Macoupin Assoc</v>
      </c>
      <c r="C1" s="2497"/>
      <c r="D1" s="2497"/>
      <c r="E1" s="1555"/>
    </row>
    <row r="2" spans="2:5" s="1388" customFormat="1" ht="12.75" customHeight="1" x14ac:dyDescent="0.2">
      <c r="B2" s="2499">
        <f>'Single Audit Cover'!E7</f>
        <v>40056801060</v>
      </c>
      <c r="C2" s="2499"/>
      <c r="D2" s="2499"/>
      <c r="E2" s="1554"/>
    </row>
    <row r="3" spans="2:5" s="1347" customFormat="1" ht="12.75" customHeight="1" x14ac:dyDescent="0.2">
      <c r="B3" s="2489" t="s">
        <v>1618</v>
      </c>
      <c r="C3" s="2489"/>
      <c r="D3" s="2489"/>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t="s">
        <v>2138</v>
      </c>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South Macoupin Assoc</v>
      </c>
      <c r="C1" s="2497"/>
      <c r="D1" s="2497"/>
      <c r="E1" s="2497"/>
      <c r="F1" s="1543"/>
      <c r="G1" s="1543"/>
      <c r="H1" s="1543"/>
      <c r="I1" s="1543"/>
      <c r="J1" s="1543"/>
      <c r="K1" s="1543"/>
      <c r="L1" s="1543"/>
    </row>
    <row r="2" spans="2:12" ht="13.5" customHeight="1" x14ac:dyDescent="0.2">
      <c r="B2" s="2499">
        <f>'Single Audit Cover'!E7</f>
        <v>40056801060</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t="s">
        <v>2139</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40056801060</v>
      </c>
    </row>
    <row r="3" spans="1:2" x14ac:dyDescent="0.2">
      <c r="A3" t="s">
        <v>1132</v>
      </c>
      <c r="B3" s="1233" t="str">
        <f>COVER!A15</f>
        <v>MACOUPIN</v>
      </c>
    </row>
    <row r="4" spans="1:2" x14ac:dyDescent="0.2">
      <c r="A4" t="s">
        <v>1188</v>
      </c>
      <c r="B4" s="1233" t="str">
        <f>COVER!A17</f>
        <v>South Macoupin Assoc</v>
      </c>
    </row>
    <row r="5" spans="1:2" x14ac:dyDescent="0.2">
      <c r="A5" t="s">
        <v>819</v>
      </c>
      <c r="B5" s="1233" t="str">
        <f>COVER!A38</f>
        <v>ALISON STORM</v>
      </c>
    </row>
    <row r="6" spans="1:2" x14ac:dyDescent="0.2">
      <c r="A6" t="s">
        <v>824</v>
      </c>
      <c r="B6" s="1233">
        <f>COVER!P35</f>
        <v>0</v>
      </c>
    </row>
    <row r="7" spans="1:2" x14ac:dyDescent="0.2">
      <c r="A7" t="s">
        <v>820</v>
      </c>
      <c r="B7" s="1233">
        <f>COVER!I38</f>
        <v>0</v>
      </c>
    </row>
    <row r="8" spans="1:2" x14ac:dyDescent="0.2">
      <c r="A8" t="s">
        <v>821</v>
      </c>
      <c r="B8" s="1233" t="str">
        <f>COVER!T38</f>
        <v>MICHELLE MUELLER</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060-003363</v>
      </c>
    </row>
    <row r="16" spans="1:2" x14ac:dyDescent="0.2">
      <c r="A16" t="s">
        <v>501</v>
      </c>
      <c r="B16" s="1233" t="str">
        <f>COVER!T13</f>
        <v>LOY MILLER TALLEY, PC</v>
      </c>
    </row>
    <row r="17" spans="1:2" x14ac:dyDescent="0.2">
      <c r="A17" t="s">
        <v>1052</v>
      </c>
      <c r="B17" s="1233" t="str">
        <f>COVER!T15</f>
        <v>KENNETH E. LOY, CPA</v>
      </c>
    </row>
    <row r="18" spans="1:2" x14ac:dyDescent="0.2">
      <c r="A18" t="s">
        <v>1370</v>
      </c>
      <c r="B18" s="1233" t="str">
        <f>COVER!T17</f>
        <v>#2 CROSSROADS CT.</v>
      </c>
    </row>
    <row r="19" spans="1:2" x14ac:dyDescent="0.2">
      <c r="A19" t="s">
        <v>1054</v>
      </c>
      <c r="B19" s="1233">
        <f>COVER!T25</f>
        <v>0</v>
      </c>
    </row>
    <row r="20" spans="1:2" x14ac:dyDescent="0.2">
      <c r="A20" t="s">
        <v>1055</v>
      </c>
      <c r="B20" s="1233" t="str">
        <f>COVER!T19</f>
        <v>ALTON</v>
      </c>
    </row>
    <row r="21" spans="1:2" x14ac:dyDescent="0.2">
      <c r="A21" t="s">
        <v>569</v>
      </c>
      <c r="B21" s="1233" t="str">
        <f>COVER!X19</f>
        <v>IL</v>
      </c>
    </row>
    <row r="22" spans="1:2" x14ac:dyDescent="0.2">
      <c r="A22" t="s">
        <v>1056</v>
      </c>
      <c r="B22" s="1233">
        <f>COVER!Z19</f>
        <v>62002</v>
      </c>
    </row>
    <row r="23" spans="1:2" x14ac:dyDescent="0.2">
      <c r="A23" t="s">
        <v>1372</v>
      </c>
      <c r="B23" s="1233" t="str">
        <f>COVER!T21</f>
        <v>618-465-1196</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246323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246323</v>
      </c>
      <c r="D92" s="14" t="str">
        <f t="shared" si="0"/>
        <v>Error?</v>
      </c>
    </row>
    <row r="93" spans="1:4" x14ac:dyDescent="0.2">
      <c r="A93" s="55">
        <v>32</v>
      </c>
      <c r="B93" s="1233">
        <f>'Assets-Liab 5-6'!C41</f>
        <v>246323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118247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118247</v>
      </c>
      <c r="C279" s="14" t="s">
        <v>672</v>
      </c>
      <c r="D279" s="14" t="str">
        <f t="shared" si="3"/>
        <v>Error?</v>
      </c>
    </row>
    <row r="280" spans="1:4" x14ac:dyDescent="0.2">
      <c r="A280" s="55">
        <v>219</v>
      </c>
      <c r="B280" s="1233">
        <f>'Assets-Liab 5-6'!M40</f>
        <v>118247</v>
      </c>
      <c r="D280" s="14" t="str">
        <f t="shared" si="3"/>
        <v>Error?</v>
      </c>
    </row>
    <row r="281" spans="1:4" x14ac:dyDescent="0.2">
      <c r="A281" s="55">
        <v>220</v>
      </c>
      <c r="B281" s="1233">
        <f>'Assets-Liab 5-6'!M41</f>
        <v>118247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1356295</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1560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1560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212918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214478</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1570773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274865</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55740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55740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330605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67252</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4060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4060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29550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981</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981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15457</v>
      </c>
      <c r="D867" s="14" t="str">
        <f t="shared" si="12"/>
        <v>Error?</v>
      </c>
    </row>
    <row r="868" spans="1:4" x14ac:dyDescent="0.2">
      <c r="A868" s="83">
        <v>807</v>
      </c>
      <c r="D868" s="14" t="str">
        <f t="shared" si="12"/>
        <v>OK</v>
      </c>
    </row>
    <row r="869" spans="1:4" x14ac:dyDescent="0.2">
      <c r="A869" s="55">
        <v>808</v>
      </c>
      <c r="B869" s="1233">
        <f>'Expenditures 15-22'!E72</f>
        <v>15457</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50048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117300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38477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459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459</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18326</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18785</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57262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2662</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2662</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2662</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884250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886912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1736889</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8741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8741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316534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981</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981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15457</v>
      </c>
      <c r="C1139" s="14" t="s">
        <v>672</v>
      </c>
      <c r="D1139" s="14" t="str">
        <f t="shared" si="16"/>
        <v>Error?</v>
      </c>
    </row>
    <row r="1140" spans="1:4" x14ac:dyDescent="0.2">
      <c r="A1140" s="83">
        <v>1079</v>
      </c>
      <c r="D1140" s="14" t="str">
        <f t="shared" si="16"/>
        <v>OK</v>
      </c>
    </row>
    <row r="1141" spans="1:4" x14ac:dyDescent="0.2">
      <c r="A1141" s="55">
        <v>1080</v>
      </c>
      <c r="B1141" s="1233">
        <f>'Expenditures 15-22'!K72</f>
        <v>15457</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341713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884250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2962852</v>
      </c>
      <c r="C1152" s="14" t="s">
        <v>672</v>
      </c>
      <c r="D1152" s="14" t="str">
        <f t="shared" si="17"/>
        <v>Error?</v>
      </c>
    </row>
    <row r="1153" spans="1:4" x14ac:dyDescent="0.2">
      <c r="A1153" s="55">
        <v>1092</v>
      </c>
      <c r="B1153" s="1233">
        <f>'Expenditures 15-22'!K115</f>
        <v>151579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94744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246323</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118247</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118247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118247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118247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67034</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67034</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5121</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5121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72155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72155</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46092</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46092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884250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884250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1827974</v>
      </c>
      <c r="C2551" s="14" t="s">
        <v>672</v>
      </c>
      <c r="D2551" s="14" t="str">
        <f t="shared" si="38"/>
        <v>Error?</v>
      </c>
    </row>
    <row r="2552" spans="1:4" x14ac:dyDescent="0.2">
      <c r="A2552" s="83">
        <v>2491</v>
      </c>
      <c r="D2552" s="14" t="str">
        <f t="shared" si="38"/>
        <v>OK</v>
      </c>
    </row>
    <row r="2553" spans="1:4" x14ac:dyDescent="0.2">
      <c r="A2553" s="55">
        <v>2492</v>
      </c>
      <c r="B2553" s="1233">
        <f>'Acct Summary 7-8'!C6</f>
        <v>178833</v>
      </c>
      <c r="C2553" s="14" t="s">
        <v>672</v>
      </c>
      <c r="D2553" s="14" t="str">
        <f t="shared" si="38"/>
        <v>Error?</v>
      </c>
    </row>
    <row r="2554" spans="1:4" x14ac:dyDescent="0.2">
      <c r="A2554" s="55">
        <v>2493</v>
      </c>
      <c r="B2554" s="1233">
        <f>'Acct Summary 7-8'!C7</f>
        <v>1107624</v>
      </c>
      <c r="C2554" s="14" t="s">
        <v>672</v>
      </c>
      <c r="D2554" s="14" t="str">
        <f t="shared" si="38"/>
        <v>Error?</v>
      </c>
    </row>
    <row r="2555" spans="1:4" x14ac:dyDescent="0.2">
      <c r="A2555" s="55">
        <v>2494</v>
      </c>
      <c r="B2555" s="1233">
        <f>'Acct Summary 7-8'!C8</f>
        <v>3114431</v>
      </c>
      <c r="C2555" s="14" t="s">
        <v>672</v>
      </c>
      <c r="D2555" s="14" t="str">
        <f t="shared" si="38"/>
        <v>Error?</v>
      </c>
    </row>
    <row r="2556" spans="1:4" x14ac:dyDescent="0.2">
      <c r="A2556" s="55">
        <v>2495</v>
      </c>
      <c r="B2556" s="1233">
        <f>'Acct Summary 7-8'!C12</f>
        <v>1736889</v>
      </c>
      <c r="C2556" s="14" t="s">
        <v>672</v>
      </c>
      <c r="D2556" s="14" t="str">
        <f t="shared" si="38"/>
        <v>Error?</v>
      </c>
    </row>
    <row r="2557" spans="1:4" x14ac:dyDescent="0.2">
      <c r="A2557" s="55">
        <v>2496</v>
      </c>
      <c r="B2557" s="1233">
        <f>'Acct Summary 7-8'!C13</f>
        <v>341713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884250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2962852</v>
      </c>
      <c r="C2561" s="14" t="s">
        <v>672</v>
      </c>
      <c r="D2561" s="14" t="str">
        <f t="shared" si="39"/>
        <v>Error?</v>
      </c>
    </row>
    <row r="2562" spans="1:4" x14ac:dyDescent="0.2">
      <c r="A2562" s="55">
        <v>2501</v>
      </c>
      <c r="B2562" s="1233">
        <f>'Acct Summary 7-8'!C20</f>
        <v>151579</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212918</v>
      </c>
      <c r="D2718" s="14" t="str">
        <f t="shared" si="41"/>
        <v>Error?</v>
      </c>
    </row>
    <row r="2719" spans="1:4" x14ac:dyDescent="0.2">
      <c r="A2719" s="55">
        <v>2658</v>
      </c>
      <c r="B2719" s="1233">
        <f>'Expenditures 15-22'!D51</f>
        <v>55740</v>
      </c>
      <c r="D2719" s="14" t="str">
        <f t="shared" si="41"/>
        <v>Error?</v>
      </c>
    </row>
    <row r="2720" spans="1:4" x14ac:dyDescent="0.2">
      <c r="A2720" s="55">
        <v>2659</v>
      </c>
      <c r="B2720" s="1233">
        <f>'Expenditures 15-22'!E51</f>
        <v>29550</v>
      </c>
      <c r="D2720" s="14" t="str">
        <f t="shared" si="41"/>
        <v>Error?</v>
      </c>
    </row>
    <row r="2721" spans="1:4" x14ac:dyDescent="0.2">
      <c r="A2721" s="55">
        <v>2660</v>
      </c>
      <c r="B2721" s="1233">
        <f>'Expenditures 15-22'!F51</f>
        <v>4763</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302971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884250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884250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151579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1356295</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274865</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67252</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38477</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1736889</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246323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833137</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3947568</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833137</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3795989</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246323</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8270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56050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1769590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1769590</v>
      </c>
      <c r="C5087" s="14" t="s">
        <v>672</v>
      </c>
      <c r="D5087" s="14" t="str">
        <f t="shared" si="78"/>
        <v>Error?</v>
      </c>
    </row>
    <row r="5088" spans="1:4" x14ac:dyDescent="0.2">
      <c r="A5088" s="55">
        <v>5027</v>
      </c>
      <c r="B5088" s="1233">
        <f>'Revenues 9-14'!C65</f>
        <v>1823</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1823</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52928</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52928</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3633</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3633</v>
      </c>
      <c r="C5120" s="14" t="s">
        <v>672</v>
      </c>
      <c r="D5120" s="14" t="str">
        <f t="shared" si="79"/>
        <v>Error?</v>
      </c>
    </row>
    <row r="5121" spans="1:4" x14ac:dyDescent="0.2">
      <c r="A5121" s="55">
        <v>5060</v>
      </c>
      <c r="B5121" s="1233">
        <f>'Revenues 9-14'!C109</f>
        <v>1827974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170563</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178833</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178833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178833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55884</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995690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1051574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1107624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1107624</v>
      </c>
      <c r="C5326" s="14" t="s">
        <v>672</v>
      </c>
      <c r="D5326" s="14" t="str">
        <f t="shared" si="82"/>
        <v>Error?</v>
      </c>
    </row>
    <row r="5327" spans="1:4" x14ac:dyDescent="0.2">
      <c r="A5327" s="55">
        <v>5266</v>
      </c>
      <c r="B5327" s="1233">
        <f>'Revenues 9-14'!C275</f>
        <v>3114431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151579</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0.61536681511673696</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13563</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13563</v>
      </c>
      <c r="D6940" s="14" t="str">
        <f t="shared" si="107"/>
        <v>Error?</v>
      </c>
    </row>
    <row r="6941" spans="1:4" x14ac:dyDescent="0.2">
      <c r="A6941">
        <v>6880</v>
      </c>
      <c r="B6941" s="1233">
        <f>'Expenditures 15-22'!L52</f>
        <v>13600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5121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2016-09-28T21:11:05Z</cp:lastPrinted>
  <dcterms:created xsi:type="dcterms:W3CDTF">2003-10-29T19:06:34Z</dcterms:created>
  <dcterms:modified xsi:type="dcterms:W3CDTF">2016-11-18T13:53:08Z</dcterms:modified>
</cp:coreProperties>
</file>